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Ema\Desktop\"/>
    </mc:Choice>
  </mc:AlternateContent>
  <xr:revisionPtr revIDLastSave="0" documentId="13_ncr:1_{19F7D941-540D-4706-8CBF-69B4173F9665}" xr6:coauthVersionLast="47" xr6:coauthVersionMax="47" xr10:uidLastSave="{00000000-0000-0000-0000-000000000000}"/>
  <bookViews>
    <workbookView xWindow="-108" yWindow="-108" windowWidth="23256" windowHeight="12456" firstSheet="17" activeTab="18" xr2:uid="{00000000-000D-0000-FFFF-FFFF00000000}"/>
  </bookViews>
  <sheets>
    <sheet name="JUŽNO SADJE, DOMAČE SADJE IN ZE" sheetId="1" r:id="rId1"/>
    <sheet name="EKO,BIO SVEŽA ZELENJAVA" sheetId="2" r:id="rId2"/>
    <sheet name="EKO, BIO SVEŽE SADJE" sheetId="3" r:id="rId3"/>
    <sheet name="KRUH, PEKARSKO IN SLAŠČIČARSKO " sheetId="4" r:id="rId4"/>
    <sheet name="MESO IN MESNI IZDELKI" sheetId="6" r:id="rId5"/>
    <sheet name="EKO, BIO MESO IN MESNI IZDELKI" sheetId="7" r:id="rId6"/>
    <sheet name="PERUTNINSKO MESO" sheetId="8" r:id="rId7"/>
    <sheet name="RIBE, ZAMRZNJENO SADJE IN ZELEN" sheetId="10" r:id="rId8"/>
    <sheet name="EKO MLEVSKI IZDELKI" sheetId="11" r:id="rId9"/>
    <sheet name="JAJCA" sheetId="12" r:id="rId10"/>
    <sheet name="MLEKO IN MLEČNI IZDELKI" sheetId="14" r:id="rId11"/>
    <sheet name="EKO, BIO MLEČNI IZDELKI" sheetId="15" r:id="rId12"/>
    <sheet name="SLADOLED" sheetId="16" r:id="rId13"/>
    <sheet name="ZAMRZNJENI IZDELKI IZ TESTA" sheetId="17" r:id="rId14"/>
    <sheet name="OLJA, MARGARINE IN MAŠČOBNI IZD" sheetId="18" r:id="rId15"/>
    <sheet name="SADNI SOKOVI IN SIRUPI" sheetId="20" r:id="rId16"/>
    <sheet name="KONZERVIRANO SADJE IN ZELENJAVA" sheetId="23" r:id="rId17"/>
    <sheet name="ŽITA, MLEVSKI IZDELKI, TESTENIN" sheetId="25" r:id="rId18"/>
    <sheet name="OSTALO PREHRAMBENO BLAGO" sheetId="28" r:id="rId19"/>
  </sheets>
  <calcPr calcId="191029"/>
  <webPublishing codePage="125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1" l="1"/>
  <c r="J17" i="11"/>
  <c r="J18" i="11"/>
  <c r="J19" i="11"/>
  <c r="J20" i="11"/>
  <c r="J21" i="11"/>
  <c r="J22" i="11"/>
  <c r="J23" i="11"/>
  <c r="J24" i="11"/>
  <c r="J25" i="11"/>
  <c r="J26" i="11"/>
  <c r="J27" i="11"/>
  <c r="J28" i="11"/>
  <c r="I18" i="11"/>
  <c r="K18" i="11" s="1"/>
  <c r="I19" i="11"/>
  <c r="K19" i="11" s="1"/>
  <c r="I20" i="11"/>
  <c r="K20" i="11" s="1"/>
  <c r="I21" i="11"/>
  <c r="K21" i="11" s="1"/>
  <c r="I22" i="11"/>
  <c r="K22" i="11" s="1"/>
  <c r="I23" i="11"/>
  <c r="K23" i="11" s="1"/>
  <c r="I24" i="11"/>
  <c r="K24" i="11" s="1"/>
  <c r="I25" i="11"/>
  <c r="K25" i="11" s="1"/>
  <c r="I26" i="11"/>
  <c r="I27" i="11"/>
  <c r="K27" i="11" s="1"/>
  <c r="I28" i="11"/>
  <c r="K28" i="11" s="1"/>
  <c r="J43" i="28" l="1"/>
  <c r="I43" i="28"/>
  <c r="K43" i="28" s="1"/>
  <c r="J68" i="28"/>
  <c r="J69" i="28"/>
  <c r="J70" i="28"/>
  <c r="J71" i="28"/>
  <c r="J72" i="28"/>
  <c r="J73" i="28"/>
  <c r="I68" i="28"/>
  <c r="I69" i="28"/>
  <c r="K69" i="28" s="1"/>
  <c r="I70" i="28"/>
  <c r="K70" i="28" s="1"/>
  <c r="I71" i="28"/>
  <c r="K71" i="28" s="1"/>
  <c r="I72" i="28"/>
  <c r="K72" i="28" s="1"/>
  <c r="I73" i="28"/>
  <c r="K73" i="28" s="1"/>
  <c r="J35" i="28"/>
  <c r="J49" i="25"/>
  <c r="J38" i="23"/>
  <c r="J37" i="23"/>
  <c r="J36" i="10" l="1"/>
  <c r="I16" i="3" l="1"/>
  <c r="I17" i="3"/>
  <c r="I18" i="3"/>
  <c r="I19" i="3"/>
  <c r="I20" i="3"/>
  <c r="I21" i="3"/>
  <c r="I22" i="3"/>
  <c r="J23" i="3"/>
  <c r="J17" i="10" l="1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7" i="10"/>
  <c r="K25" i="10"/>
  <c r="K33" i="10"/>
  <c r="K16" i="6"/>
  <c r="K17" i="3"/>
  <c r="K18" i="3"/>
  <c r="K19" i="3"/>
  <c r="K20" i="3"/>
  <c r="K21" i="3"/>
  <c r="K22" i="3"/>
  <c r="K16" i="3"/>
  <c r="K17" i="2"/>
  <c r="K16" i="1"/>
  <c r="J16" i="28"/>
  <c r="J17" i="28"/>
  <c r="J18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6" i="28"/>
  <c r="J37" i="28"/>
  <c r="J38" i="28"/>
  <c r="J39" i="28"/>
  <c r="J40" i="28"/>
  <c r="J41" i="28"/>
  <c r="J42" i="28"/>
  <c r="J44" i="28"/>
  <c r="J45" i="28"/>
  <c r="J46" i="28"/>
  <c r="J47" i="28"/>
  <c r="J48" i="28"/>
  <c r="J49" i="28"/>
  <c r="J50" i="28"/>
  <c r="J51" i="28"/>
  <c r="J52" i="28"/>
  <c r="J53" i="28"/>
  <c r="J54" i="28"/>
  <c r="J55" i="28"/>
  <c r="J56" i="28"/>
  <c r="J57" i="28"/>
  <c r="J58" i="28"/>
  <c r="J59" i="28"/>
  <c r="J60" i="28"/>
  <c r="J61" i="28"/>
  <c r="J62" i="28"/>
  <c r="J63" i="28"/>
  <c r="J64" i="28"/>
  <c r="J65" i="28"/>
  <c r="J66" i="28"/>
  <c r="J67" i="28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16" i="25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33" i="23"/>
  <c r="J34" i="23"/>
  <c r="J35" i="23"/>
  <c r="J36" i="23"/>
  <c r="J39" i="23"/>
  <c r="J16" i="23"/>
  <c r="J17" i="20"/>
  <c r="J18" i="20"/>
  <c r="J19" i="20"/>
  <c r="J20" i="20"/>
  <c r="J21" i="20"/>
  <c r="J22" i="20"/>
  <c r="J23" i="20"/>
  <c r="J24" i="20"/>
  <c r="J25" i="20"/>
  <c r="J26" i="20"/>
  <c r="J27" i="20"/>
  <c r="J28" i="20"/>
  <c r="J16" i="20"/>
  <c r="J17" i="18"/>
  <c r="J18" i="18"/>
  <c r="J19" i="18"/>
  <c r="J20" i="18"/>
  <c r="J21" i="18"/>
  <c r="J22" i="18"/>
  <c r="J23" i="18"/>
  <c r="J24" i="18"/>
  <c r="J25" i="18"/>
  <c r="J26" i="18"/>
  <c r="J27" i="18"/>
  <c r="J28" i="18"/>
  <c r="J29" i="18"/>
  <c r="J16" i="18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6" i="17"/>
  <c r="J17" i="16"/>
  <c r="J18" i="16"/>
  <c r="J19" i="16"/>
  <c r="J20" i="16"/>
  <c r="J16" i="16"/>
  <c r="J17" i="15"/>
  <c r="J18" i="15"/>
  <c r="J19" i="15"/>
  <c r="J16" i="15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16" i="14"/>
  <c r="J17" i="12"/>
  <c r="J16" i="12"/>
  <c r="J16" i="11"/>
  <c r="J16" i="10"/>
  <c r="J17" i="8"/>
  <c r="J19" i="8"/>
  <c r="J20" i="8"/>
  <c r="J21" i="8"/>
  <c r="J22" i="8"/>
  <c r="J23" i="8"/>
  <c r="J24" i="8"/>
  <c r="J25" i="8"/>
  <c r="J26" i="8"/>
  <c r="J16" i="8"/>
  <c r="J17" i="7"/>
  <c r="J19" i="7"/>
  <c r="J20" i="7"/>
  <c r="J21" i="7"/>
  <c r="J16" i="7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16" i="6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16" i="4"/>
  <c r="J17" i="3"/>
  <c r="J18" i="3"/>
  <c r="J19" i="3"/>
  <c r="J20" i="3"/>
  <c r="J21" i="3"/>
  <c r="J22" i="3"/>
  <c r="J24" i="3"/>
  <c r="J16" i="3"/>
  <c r="J17" i="2"/>
  <c r="J18" i="2"/>
  <c r="J19" i="2"/>
  <c r="J20" i="2"/>
  <c r="J21" i="2"/>
  <c r="J22" i="2"/>
  <c r="J23" i="2"/>
  <c r="J24" i="2"/>
  <c r="J16" i="2"/>
  <c r="J16" i="1"/>
  <c r="I16" i="1"/>
  <c r="J17" i="1"/>
  <c r="I16" i="28"/>
  <c r="K16" i="28" s="1"/>
  <c r="I17" i="28"/>
  <c r="K17" i="28" s="1"/>
  <c r="I18" i="28"/>
  <c r="K18" i="28" s="1"/>
  <c r="I19" i="28"/>
  <c r="K19" i="28" s="1"/>
  <c r="I20" i="28"/>
  <c r="K20" i="28" s="1"/>
  <c r="I21" i="28"/>
  <c r="K21" i="28" s="1"/>
  <c r="I22" i="28"/>
  <c r="K22" i="28" s="1"/>
  <c r="I23" i="28"/>
  <c r="K23" i="28" s="1"/>
  <c r="I24" i="28"/>
  <c r="K24" i="28" s="1"/>
  <c r="I25" i="28"/>
  <c r="K25" i="28" s="1"/>
  <c r="I26" i="28"/>
  <c r="K26" i="28" s="1"/>
  <c r="I27" i="28"/>
  <c r="K27" i="28" s="1"/>
  <c r="I28" i="28"/>
  <c r="K28" i="28" s="1"/>
  <c r="I29" i="28"/>
  <c r="K29" i="28" s="1"/>
  <c r="I30" i="28"/>
  <c r="K30" i="28" s="1"/>
  <c r="I31" i="28"/>
  <c r="K31" i="28" s="1"/>
  <c r="I32" i="28"/>
  <c r="K32" i="28" s="1"/>
  <c r="I33" i="28"/>
  <c r="K33" i="28" s="1"/>
  <c r="I34" i="28"/>
  <c r="K34" i="28" s="1"/>
  <c r="I36" i="28"/>
  <c r="K36" i="28" s="1"/>
  <c r="I37" i="28"/>
  <c r="K37" i="28" s="1"/>
  <c r="I38" i="28"/>
  <c r="K38" i="28" s="1"/>
  <c r="I39" i="28"/>
  <c r="K39" i="28" s="1"/>
  <c r="I40" i="28"/>
  <c r="K40" i="28" s="1"/>
  <c r="I41" i="28"/>
  <c r="K41" i="28" s="1"/>
  <c r="I42" i="28"/>
  <c r="K42" i="28" s="1"/>
  <c r="I44" i="28"/>
  <c r="K44" i="28" s="1"/>
  <c r="I45" i="28"/>
  <c r="K45" i="28" s="1"/>
  <c r="I46" i="28"/>
  <c r="K46" i="28" s="1"/>
  <c r="I47" i="28"/>
  <c r="K47" i="28" s="1"/>
  <c r="I48" i="28"/>
  <c r="K48" i="28" s="1"/>
  <c r="I49" i="28"/>
  <c r="K49" i="28" s="1"/>
  <c r="I50" i="28"/>
  <c r="K50" i="28" s="1"/>
  <c r="I51" i="28"/>
  <c r="K51" i="28" s="1"/>
  <c r="I52" i="28"/>
  <c r="K52" i="28" s="1"/>
  <c r="I53" i="28"/>
  <c r="K53" i="28" s="1"/>
  <c r="I54" i="28"/>
  <c r="K54" i="28" s="1"/>
  <c r="I55" i="28"/>
  <c r="K55" i="28" s="1"/>
  <c r="I56" i="28"/>
  <c r="K56" i="28" s="1"/>
  <c r="I57" i="28"/>
  <c r="K57" i="28" s="1"/>
  <c r="I58" i="28"/>
  <c r="K58" i="28" s="1"/>
  <c r="I59" i="28"/>
  <c r="K59" i="28" s="1"/>
  <c r="I60" i="28"/>
  <c r="K60" i="28" s="1"/>
  <c r="I61" i="28"/>
  <c r="K61" i="28" s="1"/>
  <c r="I62" i="28"/>
  <c r="K62" i="28" s="1"/>
  <c r="I63" i="28"/>
  <c r="K63" i="28" s="1"/>
  <c r="I64" i="28"/>
  <c r="K64" i="28" s="1"/>
  <c r="I65" i="28"/>
  <c r="K65" i="28" s="1"/>
  <c r="I66" i="28"/>
  <c r="K66" i="28" s="1"/>
  <c r="I67" i="28"/>
  <c r="K67" i="28" s="1"/>
  <c r="K68" i="28"/>
  <c r="I17" i="25"/>
  <c r="K17" i="25" s="1"/>
  <c r="I18" i="25"/>
  <c r="K18" i="25" s="1"/>
  <c r="I19" i="25"/>
  <c r="K19" i="25" s="1"/>
  <c r="I20" i="25"/>
  <c r="K20" i="25" s="1"/>
  <c r="I21" i="25"/>
  <c r="K21" i="25" s="1"/>
  <c r="I22" i="25"/>
  <c r="K22" i="25" s="1"/>
  <c r="I23" i="25"/>
  <c r="K23" i="25" s="1"/>
  <c r="I24" i="25"/>
  <c r="K24" i="25" s="1"/>
  <c r="I25" i="25"/>
  <c r="K25" i="25" s="1"/>
  <c r="I26" i="25"/>
  <c r="K26" i="25" s="1"/>
  <c r="I27" i="25"/>
  <c r="K27" i="25" s="1"/>
  <c r="I28" i="25"/>
  <c r="K28" i="25" s="1"/>
  <c r="I29" i="25"/>
  <c r="K29" i="25" s="1"/>
  <c r="I30" i="25"/>
  <c r="K30" i="25" s="1"/>
  <c r="I31" i="25"/>
  <c r="K31" i="25" s="1"/>
  <c r="I32" i="25"/>
  <c r="K32" i="25" s="1"/>
  <c r="I33" i="25"/>
  <c r="K33" i="25" s="1"/>
  <c r="I34" i="25"/>
  <c r="K34" i="25" s="1"/>
  <c r="I35" i="25"/>
  <c r="K35" i="25" s="1"/>
  <c r="I36" i="25"/>
  <c r="K36" i="25" s="1"/>
  <c r="I37" i="25"/>
  <c r="K37" i="25" s="1"/>
  <c r="I38" i="25"/>
  <c r="K38" i="25" s="1"/>
  <c r="I39" i="25"/>
  <c r="K39" i="25" s="1"/>
  <c r="I40" i="25"/>
  <c r="K40" i="25" s="1"/>
  <c r="I41" i="25"/>
  <c r="K41" i="25" s="1"/>
  <c r="I42" i="25"/>
  <c r="K42" i="25" s="1"/>
  <c r="I43" i="25"/>
  <c r="K43" i="25" s="1"/>
  <c r="I44" i="25"/>
  <c r="K44" i="25" s="1"/>
  <c r="I45" i="25"/>
  <c r="K45" i="25" s="1"/>
  <c r="I46" i="25"/>
  <c r="K46" i="25" s="1"/>
  <c r="I47" i="25"/>
  <c r="K47" i="25" s="1"/>
  <c r="I48" i="25"/>
  <c r="K48" i="25" s="1"/>
  <c r="I16" i="25"/>
  <c r="K16" i="25" s="1"/>
  <c r="I17" i="23"/>
  <c r="K17" i="23" s="1"/>
  <c r="I18" i="23"/>
  <c r="K18" i="23" s="1"/>
  <c r="I19" i="23"/>
  <c r="K19" i="23" s="1"/>
  <c r="I20" i="23"/>
  <c r="K20" i="23" s="1"/>
  <c r="I21" i="23"/>
  <c r="K21" i="23" s="1"/>
  <c r="I22" i="23"/>
  <c r="K22" i="23" s="1"/>
  <c r="I23" i="23"/>
  <c r="K23" i="23" s="1"/>
  <c r="I24" i="23"/>
  <c r="K24" i="23" s="1"/>
  <c r="I25" i="23"/>
  <c r="K25" i="23" s="1"/>
  <c r="I26" i="23"/>
  <c r="K26" i="23" s="1"/>
  <c r="I27" i="23"/>
  <c r="K27" i="23" s="1"/>
  <c r="I28" i="23"/>
  <c r="K28" i="23" s="1"/>
  <c r="I29" i="23"/>
  <c r="K29" i="23" s="1"/>
  <c r="I30" i="23"/>
  <c r="K30" i="23" s="1"/>
  <c r="I31" i="23"/>
  <c r="K31" i="23" s="1"/>
  <c r="I32" i="23"/>
  <c r="K32" i="23" s="1"/>
  <c r="I33" i="23"/>
  <c r="K33" i="23" s="1"/>
  <c r="I34" i="23"/>
  <c r="K34" i="23" s="1"/>
  <c r="I35" i="23"/>
  <c r="K35" i="23" s="1"/>
  <c r="I36" i="23"/>
  <c r="K36" i="23" s="1"/>
  <c r="I39" i="23"/>
  <c r="K39" i="23" s="1"/>
  <c r="I16" i="23"/>
  <c r="K16" i="23" s="1"/>
  <c r="I17" i="20"/>
  <c r="K17" i="20" s="1"/>
  <c r="I18" i="20"/>
  <c r="K18" i="20" s="1"/>
  <c r="I19" i="20"/>
  <c r="K19" i="20" s="1"/>
  <c r="I20" i="20"/>
  <c r="K20" i="20" s="1"/>
  <c r="I21" i="20"/>
  <c r="K21" i="20" s="1"/>
  <c r="I22" i="20"/>
  <c r="K22" i="20" s="1"/>
  <c r="I23" i="20"/>
  <c r="K23" i="20" s="1"/>
  <c r="I24" i="20"/>
  <c r="K24" i="20" s="1"/>
  <c r="I25" i="20"/>
  <c r="K25" i="20" s="1"/>
  <c r="I26" i="20"/>
  <c r="K26" i="20" s="1"/>
  <c r="I27" i="20"/>
  <c r="K27" i="20" s="1"/>
  <c r="I28" i="20"/>
  <c r="K28" i="20" s="1"/>
  <c r="I16" i="20"/>
  <c r="K16" i="20" s="1"/>
  <c r="I17" i="18"/>
  <c r="K17" i="18" s="1"/>
  <c r="I18" i="18"/>
  <c r="K18" i="18" s="1"/>
  <c r="I19" i="18"/>
  <c r="K19" i="18" s="1"/>
  <c r="I20" i="18"/>
  <c r="K20" i="18" s="1"/>
  <c r="I21" i="18"/>
  <c r="K21" i="18" s="1"/>
  <c r="I22" i="18"/>
  <c r="K22" i="18" s="1"/>
  <c r="I23" i="18"/>
  <c r="K23" i="18" s="1"/>
  <c r="I24" i="18"/>
  <c r="K24" i="18" s="1"/>
  <c r="I25" i="18"/>
  <c r="K25" i="18" s="1"/>
  <c r="I26" i="18"/>
  <c r="K26" i="18" s="1"/>
  <c r="I27" i="18"/>
  <c r="K27" i="18" s="1"/>
  <c r="I28" i="18"/>
  <c r="K28" i="18" s="1"/>
  <c r="I29" i="18"/>
  <c r="K29" i="18" s="1"/>
  <c r="I16" i="18"/>
  <c r="K16" i="18" s="1"/>
  <c r="I17" i="17"/>
  <c r="K17" i="17" s="1"/>
  <c r="I18" i="17"/>
  <c r="K18" i="17" s="1"/>
  <c r="I19" i="17"/>
  <c r="K19" i="17" s="1"/>
  <c r="I20" i="17"/>
  <c r="K20" i="17" s="1"/>
  <c r="I21" i="17"/>
  <c r="K21" i="17" s="1"/>
  <c r="I22" i="17"/>
  <c r="K22" i="17" s="1"/>
  <c r="I23" i="17"/>
  <c r="K23" i="17" s="1"/>
  <c r="I24" i="17"/>
  <c r="K24" i="17" s="1"/>
  <c r="I25" i="17"/>
  <c r="K25" i="17" s="1"/>
  <c r="I26" i="17"/>
  <c r="K26" i="17" s="1"/>
  <c r="I27" i="17"/>
  <c r="K27" i="17" s="1"/>
  <c r="I28" i="17"/>
  <c r="K28" i="17" s="1"/>
  <c r="I29" i="17"/>
  <c r="K29" i="17" s="1"/>
  <c r="I30" i="17"/>
  <c r="K30" i="17" s="1"/>
  <c r="I31" i="17"/>
  <c r="K31" i="17" s="1"/>
  <c r="I32" i="17"/>
  <c r="K32" i="17" s="1"/>
  <c r="I16" i="17"/>
  <c r="K16" i="17" s="1"/>
  <c r="I17" i="16"/>
  <c r="K17" i="16" s="1"/>
  <c r="I18" i="16"/>
  <c r="K18" i="16" s="1"/>
  <c r="I19" i="16"/>
  <c r="K19" i="16" s="1"/>
  <c r="I20" i="16"/>
  <c r="K20" i="16" s="1"/>
  <c r="I16" i="16"/>
  <c r="K16" i="16" s="1"/>
  <c r="I17" i="15"/>
  <c r="K17" i="15" s="1"/>
  <c r="I18" i="15"/>
  <c r="K18" i="15" s="1"/>
  <c r="I19" i="15"/>
  <c r="K19" i="15" s="1"/>
  <c r="I16" i="15"/>
  <c r="K16" i="15" s="1"/>
  <c r="I17" i="14"/>
  <c r="K17" i="14" s="1"/>
  <c r="I18" i="14"/>
  <c r="K18" i="14" s="1"/>
  <c r="I19" i="14"/>
  <c r="K19" i="14" s="1"/>
  <c r="I20" i="14"/>
  <c r="K20" i="14" s="1"/>
  <c r="I21" i="14"/>
  <c r="K21" i="14" s="1"/>
  <c r="I22" i="14"/>
  <c r="K22" i="14" s="1"/>
  <c r="I23" i="14"/>
  <c r="K23" i="14" s="1"/>
  <c r="I24" i="14"/>
  <c r="K24" i="14" s="1"/>
  <c r="I25" i="14"/>
  <c r="K25" i="14" s="1"/>
  <c r="I26" i="14"/>
  <c r="K26" i="14" s="1"/>
  <c r="I27" i="14"/>
  <c r="K27" i="14" s="1"/>
  <c r="I28" i="14"/>
  <c r="K28" i="14" s="1"/>
  <c r="I29" i="14"/>
  <c r="K29" i="14" s="1"/>
  <c r="I30" i="14"/>
  <c r="K30" i="14" s="1"/>
  <c r="I31" i="14"/>
  <c r="K31" i="14" s="1"/>
  <c r="I32" i="14"/>
  <c r="K32" i="14" s="1"/>
  <c r="I33" i="14"/>
  <c r="K33" i="14" s="1"/>
  <c r="I34" i="14"/>
  <c r="K34" i="14" s="1"/>
  <c r="I35" i="14"/>
  <c r="K35" i="14" s="1"/>
  <c r="I36" i="14"/>
  <c r="K36" i="14" s="1"/>
  <c r="I37" i="14"/>
  <c r="K37" i="14" s="1"/>
  <c r="I38" i="14"/>
  <c r="K38" i="14" s="1"/>
  <c r="I39" i="14"/>
  <c r="K39" i="14" s="1"/>
  <c r="I40" i="14"/>
  <c r="K40" i="14" s="1"/>
  <c r="I41" i="14"/>
  <c r="K41" i="14" s="1"/>
  <c r="I42" i="14"/>
  <c r="K42" i="14" s="1"/>
  <c r="I16" i="14"/>
  <c r="K16" i="14" s="1"/>
  <c r="I17" i="12"/>
  <c r="I16" i="12"/>
  <c r="K17" i="12" s="1"/>
  <c r="I17" i="11"/>
  <c r="K17" i="11" s="1"/>
  <c r="I16" i="11"/>
  <c r="K16" i="11" s="1"/>
  <c r="I17" i="10"/>
  <c r="K17" i="10" s="1"/>
  <c r="I18" i="10"/>
  <c r="K18" i="10" s="1"/>
  <c r="I19" i="10"/>
  <c r="K19" i="10" s="1"/>
  <c r="I20" i="10"/>
  <c r="K20" i="10" s="1"/>
  <c r="I21" i="10"/>
  <c r="K21" i="10" s="1"/>
  <c r="I22" i="10"/>
  <c r="K22" i="10" s="1"/>
  <c r="I23" i="10"/>
  <c r="K23" i="10" s="1"/>
  <c r="I24" i="10"/>
  <c r="K24" i="10" s="1"/>
  <c r="I25" i="10"/>
  <c r="I26" i="10"/>
  <c r="K26" i="10" s="1"/>
  <c r="I27" i="10"/>
  <c r="K27" i="10" s="1"/>
  <c r="I28" i="10"/>
  <c r="K28" i="10" s="1"/>
  <c r="I29" i="10"/>
  <c r="K29" i="10" s="1"/>
  <c r="I30" i="10"/>
  <c r="K30" i="10" s="1"/>
  <c r="I31" i="10"/>
  <c r="K31" i="10" s="1"/>
  <c r="I32" i="10"/>
  <c r="K32" i="10" s="1"/>
  <c r="I33" i="10"/>
  <c r="I34" i="10"/>
  <c r="K34" i="10" s="1"/>
  <c r="I35" i="10"/>
  <c r="K35" i="10" s="1"/>
  <c r="I37" i="10"/>
  <c r="K37" i="10" s="1"/>
  <c r="I16" i="10"/>
  <c r="K16" i="10" s="1"/>
  <c r="I17" i="8"/>
  <c r="K17" i="8" s="1"/>
  <c r="I19" i="8"/>
  <c r="K19" i="8" s="1"/>
  <c r="I20" i="8"/>
  <c r="K20" i="8" s="1"/>
  <c r="I21" i="8"/>
  <c r="K21" i="8" s="1"/>
  <c r="I22" i="8"/>
  <c r="K22" i="8" s="1"/>
  <c r="I23" i="8"/>
  <c r="K23" i="8" s="1"/>
  <c r="I24" i="8"/>
  <c r="K24" i="8" s="1"/>
  <c r="I25" i="8"/>
  <c r="K25" i="8" s="1"/>
  <c r="I26" i="8"/>
  <c r="K26" i="8" s="1"/>
  <c r="I16" i="8"/>
  <c r="K16" i="8" s="1"/>
  <c r="I17" i="7"/>
  <c r="K17" i="7" s="1"/>
  <c r="I19" i="7"/>
  <c r="K19" i="7" s="1"/>
  <c r="I20" i="7"/>
  <c r="K20" i="7" s="1"/>
  <c r="I21" i="7"/>
  <c r="K21" i="7" s="1"/>
  <c r="I16" i="7"/>
  <c r="K16" i="7" s="1"/>
  <c r="I17" i="6"/>
  <c r="K17" i="6" s="1"/>
  <c r="I18" i="6"/>
  <c r="K18" i="6" s="1"/>
  <c r="I19" i="6"/>
  <c r="K19" i="6" s="1"/>
  <c r="I20" i="6"/>
  <c r="K20" i="6" s="1"/>
  <c r="I21" i="6"/>
  <c r="K21" i="6" s="1"/>
  <c r="I22" i="6"/>
  <c r="K22" i="6" s="1"/>
  <c r="I23" i="6"/>
  <c r="K23" i="6" s="1"/>
  <c r="I24" i="6"/>
  <c r="K24" i="6" s="1"/>
  <c r="I25" i="6"/>
  <c r="K25" i="6" s="1"/>
  <c r="I26" i="6"/>
  <c r="K26" i="6" s="1"/>
  <c r="I27" i="6"/>
  <c r="K27" i="6" s="1"/>
  <c r="I28" i="6"/>
  <c r="K28" i="6" s="1"/>
  <c r="I29" i="6"/>
  <c r="K29" i="6" s="1"/>
  <c r="I30" i="6"/>
  <c r="K30" i="6" s="1"/>
  <c r="I31" i="6"/>
  <c r="K31" i="6" s="1"/>
  <c r="I32" i="6"/>
  <c r="K32" i="6" s="1"/>
  <c r="I33" i="6"/>
  <c r="K33" i="6" s="1"/>
  <c r="I34" i="6"/>
  <c r="K34" i="6" s="1"/>
  <c r="I35" i="6"/>
  <c r="K35" i="6" s="1"/>
  <c r="I36" i="6"/>
  <c r="K36" i="6" s="1"/>
  <c r="I37" i="6"/>
  <c r="K37" i="6" s="1"/>
  <c r="I38" i="6"/>
  <c r="K38" i="6" s="1"/>
  <c r="I39" i="6"/>
  <c r="K39" i="6" s="1"/>
  <c r="I40" i="6"/>
  <c r="K40" i="6" s="1"/>
  <c r="I16" i="6"/>
  <c r="I17" i="4"/>
  <c r="I18" i="4"/>
  <c r="K54" i="4" s="1"/>
  <c r="I19" i="4"/>
  <c r="K55" i="4" s="1"/>
  <c r="I20" i="4"/>
  <c r="K56" i="4" s="1"/>
  <c r="I21" i="4"/>
  <c r="K57" i="4" s="1"/>
  <c r="I22" i="4"/>
  <c r="K58" i="4" s="1"/>
  <c r="I23" i="4"/>
  <c r="K59" i="4" s="1"/>
  <c r="I24" i="4"/>
  <c r="K60" i="4" s="1"/>
  <c r="I25" i="4"/>
  <c r="K61" i="4" s="1"/>
  <c r="I26" i="4"/>
  <c r="K62" i="4" s="1"/>
  <c r="I27" i="4"/>
  <c r="K63" i="4" s="1"/>
  <c r="I28" i="4"/>
  <c r="K64" i="4" s="1"/>
  <c r="I29" i="4"/>
  <c r="K65" i="4" s="1"/>
  <c r="I30" i="4"/>
  <c r="K66" i="4" s="1"/>
  <c r="I31" i="4"/>
  <c r="K67" i="4" s="1"/>
  <c r="I32" i="4"/>
  <c r="K68" i="4" s="1"/>
  <c r="I33" i="4"/>
  <c r="K69" i="4" s="1"/>
  <c r="I34" i="4"/>
  <c r="K70" i="4" s="1"/>
  <c r="I35" i="4"/>
  <c r="K71" i="4" s="1"/>
  <c r="I36" i="4"/>
  <c r="K72" i="4" s="1"/>
  <c r="I37" i="4"/>
  <c r="K73" i="4" s="1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16" i="4"/>
  <c r="K53" i="4" s="1"/>
  <c r="I24" i="3"/>
  <c r="K24" i="3" s="1"/>
  <c r="I17" i="2"/>
  <c r="I18" i="2"/>
  <c r="K18" i="2" s="1"/>
  <c r="I19" i="2"/>
  <c r="K19" i="2" s="1"/>
  <c r="I20" i="2"/>
  <c r="K20" i="2" s="1"/>
  <c r="I21" i="2"/>
  <c r="K21" i="2" s="1"/>
  <c r="I22" i="2"/>
  <c r="K22" i="2" s="1"/>
  <c r="I23" i="2"/>
  <c r="K23" i="2" s="1"/>
  <c r="I24" i="2"/>
  <c r="K24" i="2" s="1"/>
  <c r="I16" i="2"/>
  <c r="K16" i="2" s="1"/>
  <c r="J41" i="6" l="1"/>
  <c r="J33" i="17"/>
  <c r="J29" i="11"/>
  <c r="K29" i="11"/>
  <c r="K33" i="17"/>
  <c r="K41" i="6"/>
  <c r="K21" i="16"/>
  <c r="J27" i="8"/>
  <c r="J21" i="16"/>
  <c r="J18" i="12"/>
  <c r="J20" i="15"/>
  <c r="K16" i="12"/>
  <c r="K18" i="12" s="1"/>
  <c r="J74" i="28"/>
  <c r="K74" i="28"/>
  <c r="J50" i="25"/>
  <c r="K50" i="25"/>
  <c r="K40" i="23"/>
  <c r="J40" i="23"/>
  <c r="K29" i="20"/>
  <c r="J29" i="20"/>
  <c r="J30" i="18"/>
  <c r="K30" i="18"/>
  <c r="K20" i="15"/>
  <c r="J43" i="14"/>
  <c r="K43" i="14"/>
  <c r="J38" i="10"/>
  <c r="K38" i="10"/>
  <c r="K27" i="8"/>
  <c r="K22" i="7"/>
  <c r="J22" i="7"/>
  <c r="J74" i="4"/>
  <c r="K74" i="4"/>
  <c r="K25" i="3"/>
  <c r="J25" i="3"/>
  <c r="J25" i="2"/>
  <c r="K25" i="2"/>
  <c r="K26" i="1"/>
  <c r="K34" i="1"/>
  <c r="K35" i="1"/>
  <c r="K50" i="1"/>
  <c r="K51" i="1"/>
  <c r="K53" i="1"/>
  <c r="K58" i="1"/>
  <c r="K74" i="1"/>
  <c r="K75" i="1"/>
  <c r="K7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I35" i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I51" i="1"/>
  <c r="I52" i="1"/>
  <c r="K52" i="1" s="1"/>
  <c r="I53" i="1"/>
  <c r="I54" i="1"/>
  <c r="K54" i="1" s="1"/>
  <c r="I55" i="1"/>
  <c r="K55" i="1" s="1"/>
  <c r="I56" i="1"/>
  <c r="K56" i="1" s="1"/>
  <c r="I57" i="1"/>
  <c r="K57" i="1" s="1"/>
  <c r="I58" i="1"/>
  <c r="I59" i="1"/>
  <c r="K59" i="1" s="1"/>
  <c r="I60" i="1"/>
  <c r="K60" i="1" s="1"/>
  <c r="I61" i="1"/>
  <c r="K61" i="1" s="1"/>
  <c r="I62" i="1"/>
  <c r="K62" i="1" s="1"/>
  <c r="I63" i="1"/>
  <c r="K63" i="1" s="1"/>
  <c r="I64" i="1"/>
  <c r="K64" i="1" s="1"/>
  <c r="I65" i="1"/>
  <c r="K65" i="1" s="1"/>
  <c r="I66" i="1"/>
  <c r="K66" i="1" s="1"/>
  <c r="I67" i="1"/>
  <c r="K67" i="1" s="1"/>
  <c r="I68" i="1"/>
  <c r="K68" i="1" s="1"/>
  <c r="I69" i="1"/>
  <c r="K69" i="1" s="1"/>
  <c r="I70" i="1"/>
  <c r="K70" i="1" s="1"/>
  <c r="I71" i="1"/>
  <c r="K71" i="1" s="1"/>
  <c r="I72" i="1"/>
  <c r="K72" i="1" s="1"/>
  <c r="I73" i="1"/>
  <c r="K73" i="1" s="1"/>
  <c r="I74" i="1"/>
  <c r="I75" i="1"/>
  <c r="I76" i="1"/>
  <c r="K76" i="1" s="1"/>
  <c r="I77" i="1"/>
  <c r="I78" i="1"/>
  <c r="K78" i="1" s="1"/>
  <c r="I79" i="1"/>
  <c r="K79" i="1" s="1"/>
  <c r="I80" i="1"/>
  <c r="K80" i="1" s="1"/>
  <c r="I81" i="1"/>
  <c r="K81" i="1" s="1"/>
  <c r="I82" i="1"/>
  <c r="K82" i="1" s="1"/>
  <c r="J83" i="1" l="1"/>
  <c r="K83" i="1"/>
</calcChain>
</file>

<file path=xl/sharedStrings.xml><?xml version="1.0" encoding="utf-8"?>
<sst xmlns="http://schemas.openxmlformats.org/spreadsheetml/2006/main" count="3837" uniqueCount="1308">
  <si>
    <t>Tip</t>
  </si>
  <si>
    <t>Skupina</t>
  </si>
  <si>
    <t>Naziv skupine</t>
  </si>
  <si>
    <t>Klasifikacija</t>
  </si>
  <si>
    <t>Naziv klasifikacije</t>
  </si>
  <si>
    <t>Ime za iskanje</t>
  </si>
  <si>
    <t>0000000000100</t>
  </si>
  <si>
    <t xml:space="preserve">BANANA </t>
  </si>
  <si>
    <t>kg</t>
  </si>
  <si>
    <t>M</t>
  </si>
  <si>
    <t>01</t>
  </si>
  <si>
    <t>JUŽNO SADJE, DOMAČE SADJE, ZEL</t>
  </si>
  <si>
    <t>3</t>
  </si>
  <si>
    <t>OSTALA ŽIVILA</t>
  </si>
  <si>
    <t>0000000000102</t>
  </si>
  <si>
    <t xml:space="preserve">BRESKEV </t>
  </si>
  <si>
    <t>kg</t>
  </si>
  <si>
    <t>M</t>
  </si>
  <si>
    <t>01</t>
  </si>
  <si>
    <t>JUŽNO SADJE, DOMAČE SADJE, ZEL</t>
  </si>
  <si>
    <t>3</t>
  </si>
  <si>
    <t>OSTALA ŽIVILA</t>
  </si>
  <si>
    <t>0000000000103</t>
  </si>
  <si>
    <t xml:space="preserve">BROKOLI </t>
  </si>
  <si>
    <t>kg</t>
  </si>
  <si>
    <t>M</t>
  </si>
  <si>
    <t>01</t>
  </si>
  <si>
    <t>JUŽNO SADJE, DOMAČE SADJE, ZEL</t>
  </si>
  <si>
    <t>3</t>
  </si>
  <si>
    <t>OSTALA ŽIVILA</t>
  </si>
  <si>
    <t>0000000000104</t>
  </si>
  <si>
    <t xml:space="preserve">BUČKE JEDILNE </t>
  </si>
  <si>
    <t>kg</t>
  </si>
  <si>
    <t>M</t>
  </si>
  <si>
    <t>01</t>
  </si>
  <si>
    <t>JUŽNO SADJE, DOMAČE SADJE, ZEL</t>
  </si>
  <si>
    <t>3</t>
  </si>
  <si>
    <t>OSTALA ŽIVILA</t>
  </si>
  <si>
    <t>0000000000105</t>
  </si>
  <si>
    <t xml:space="preserve">CVETAČA </t>
  </si>
  <si>
    <t>kg</t>
  </si>
  <si>
    <t>M</t>
  </si>
  <si>
    <t>01</t>
  </si>
  <si>
    <t>JUŽNO SADJE, DOMAČE SADJE, ZEL</t>
  </si>
  <si>
    <t>3</t>
  </si>
  <si>
    <t>OSTALA ŽIVILA</t>
  </si>
  <si>
    <t>0000000000106</t>
  </si>
  <si>
    <t xml:space="preserve">ČEBULA </t>
  </si>
  <si>
    <t>kg</t>
  </si>
  <si>
    <t>M</t>
  </si>
  <si>
    <t>01</t>
  </si>
  <si>
    <t>JUŽNO SADJE, DOMAČE SADJE, ZEL</t>
  </si>
  <si>
    <t>3</t>
  </si>
  <si>
    <t>OSTALA ŽIVILA</t>
  </si>
  <si>
    <t>0000000000107</t>
  </si>
  <si>
    <t xml:space="preserve">ČEBULA REZANA 2,5 KG </t>
  </si>
  <si>
    <t>kg</t>
  </si>
  <si>
    <t>M</t>
  </si>
  <si>
    <t>01</t>
  </si>
  <si>
    <t>JUŽNO SADJE, DOMAČE SADJE, ZEL</t>
  </si>
  <si>
    <t>3</t>
  </si>
  <si>
    <t>OSTALA ŽIVILA</t>
  </si>
  <si>
    <t>0000000000108</t>
  </si>
  <si>
    <t xml:space="preserve">ČESEN </t>
  </si>
  <si>
    <t>kg</t>
  </si>
  <si>
    <t>M</t>
  </si>
  <si>
    <t>01</t>
  </si>
  <si>
    <t>JUŽNO SADJE, DOMAČE SADJE, ZEL</t>
  </si>
  <si>
    <t>3</t>
  </si>
  <si>
    <t>OSTALA ŽIVILA</t>
  </si>
  <si>
    <t>0000000000109</t>
  </si>
  <si>
    <t xml:space="preserve">FIŽOL BELI </t>
  </si>
  <si>
    <t>kg</t>
  </si>
  <si>
    <t>M</t>
  </si>
  <si>
    <t>01</t>
  </si>
  <si>
    <t>JUŽNO SADJE, DOMAČE SADJE, ZEL</t>
  </si>
  <si>
    <t>3</t>
  </si>
  <si>
    <t>OSTALA ŽIVILA</t>
  </si>
  <si>
    <t>0000000000110</t>
  </si>
  <si>
    <t xml:space="preserve">FIŽOL PISANI </t>
  </si>
  <si>
    <t>kg</t>
  </si>
  <si>
    <t>M</t>
  </si>
  <si>
    <t>01</t>
  </si>
  <si>
    <t>JUŽNO SADJE, DOMAČE SADJE, ZEL</t>
  </si>
  <si>
    <t>3</t>
  </si>
  <si>
    <t>OSTALA ŽIVILA</t>
  </si>
  <si>
    <t>0000000000112</t>
  </si>
  <si>
    <t xml:space="preserve">FIŽOL STROČJI </t>
  </si>
  <si>
    <t>kg</t>
  </si>
  <si>
    <t>M</t>
  </si>
  <si>
    <t>01</t>
  </si>
  <si>
    <t>JUŽNO SADJE, DOMAČE SADJE, ZEL</t>
  </si>
  <si>
    <t>3</t>
  </si>
  <si>
    <t>OSTALA ŽIVILA</t>
  </si>
  <si>
    <t>0000000000113</t>
  </si>
  <si>
    <t xml:space="preserve">GROZDJE BELO </t>
  </si>
  <si>
    <t>kg</t>
  </si>
  <si>
    <t>M</t>
  </si>
  <si>
    <t>01</t>
  </si>
  <si>
    <t>JUŽNO SADJE, DOMAČE SADJE, ZEL</t>
  </si>
  <si>
    <t>3</t>
  </si>
  <si>
    <t>OSTALA ŽIVILA</t>
  </si>
  <si>
    <t>0000000000115</t>
  </si>
  <si>
    <t xml:space="preserve">HRUŠKA </t>
  </si>
  <si>
    <t>kg</t>
  </si>
  <si>
    <t>M</t>
  </si>
  <si>
    <t>01</t>
  </si>
  <si>
    <t>JUŽNO SADJE, DOMAČE SADJE, ZEL</t>
  </si>
  <si>
    <t>3</t>
  </si>
  <si>
    <t>OSTALA ŽIVILA</t>
  </si>
  <si>
    <t>0000000000116</t>
  </si>
  <si>
    <t xml:space="preserve">JAGODA </t>
  </si>
  <si>
    <t>kg</t>
  </si>
  <si>
    <t>M</t>
  </si>
  <si>
    <t>01</t>
  </si>
  <si>
    <t>JUŽNO SADJE, DOMAČE SADJE, ZEL</t>
  </si>
  <si>
    <t>3</t>
  </si>
  <si>
    <t>OSTALA ŽIVILA</t>
  </si>
  <si>
    <t>0000000000118</t>
  </si>
  <si>
    <t xml:space="preserve">KAKI </t>
  </si>
  <si>
    <t>kg</t>
  </si>
  <si>
    <t>M</t>
  </si>
  <si>
    <t>01</t>
  </si>
  <si>
    <t>JUŽNO SADJE, DOMAČE SADJE, ZEL</t>
  </si>
  <si>
    <t>3</t>
  </si>
  <si>
    <t>OSTALA ŽIVILA</t>
  </si>
  <si>
    <t>0000000000119</t>
  </si>
  <si>
    <t xml:space="preserve">KALČKI </t>
  </si>
  <si>
    <t>M</t>
  </si>
  <si>
    <t>01</t>
  </si>
  <si>
    <t>JUŽNO SADJE, DOMAČE SADJE, ZEL</t>
  </si>
  <si>
    <t>3</t>
  </si>
  <si>
    <t>OSTALA ŽIVILA</t>
  </si>
  <si>
    <t>0000000000121</t>
  </si>
  <si>
    <t xml:space="preserve">KIVI </t>
  </si>
  <si>
    <t>kg</t>
  </si>
  <si>
    <t>M</t>
  </si>
  <si>
    <t>01</t>
  </si>
  <si>
    <t>JUŽNO SADJE, DOMAČE SADJE, ZEL</t>
  </si>
  <si>
    <t>3</t>
  </si>
  <si>
    <t>OSTALA ŽIVILA</t>
  </si>
  <si>
    <t>0000000000122</t>
  </si>
  <si>
    <t xml:space="preserve">KLEMENTINA </t>
  </si>
  <si>
    <t>kg</t>
  </si>
  <si>
    <t>M</t>
  </si>
  <si>
    <t>01</t>
  </si>
  <si>
    <t>JUŽNO SADJE, DOMAČE SADJE, ZEL</t>
  </si>
  <si>
    <t>3</t>
  </si>
  <si>
    <t>OSTALA ŽIVILA</t>
  </si>
  <si>
    <t>0000000000123</t>
  </si>
  <si>
    <t xml:space="preserve">KOLERABA RUMENA </t>
  </si>
  <si>
    <t>kg</t>
  </si>
  <si>
    <t>M</t>
  </si>
  <si>
    <t>01</t>
  </si>
  <si>
    <t>JUŽNO SADJE, DOMAČE SADJE, ZEL</t>
  </si>
  <si>
    <t>3</t>
  </si>
  <si>
    <t>OSTALA ŽIVILA</t>
  </si>
  <si>
    <t>0000000000124</t>
  </si>
  <si>
    <t xml:space="preserve">KORENJE SVEŽE </t>
  </si>
  <si>
    <t>kg</t>
  </si>
  <si>
    <t>M</t>
  </si>
  <si>
    <t>01</t>
  </si>
  <si>
    <t>JUŽNO SADJE, DOMAČE SADJE, ZEL</t>
  </si>
  <si>
    <t>3</t>
  </si>
  <si>
    <t>OSTALA ŽIVILA</t>
  </si>
  <si>
    <t>0000000000125</t>
  </si>
  <si>
    <t xml:space="preserve">KROMPIR </t>
  </si>
  <si>
    <t>kg</t>
  </si>
  <si>
    <t>M</t>
  </si>
  <si>
    <t>01</t>
  </si>
  <si>
    <t>JUŽNO SADJE, DOMAČE SADJE, ZEL</t>
  </si>
  <si>
    <t>0000000000126</t>
  </si>
  <si>
    <t xml:space="preserve">KROMPIR LUPLJENI </t>
  </si>
  <si>
    <t>kg</t>
  </si>
  <si>
    <t>M</t>
  </si>
  <si>
    <t>01</t>
  </si>
  <si>
    <t>JUŽNO SADJE, DOMAČE SADJE, ZEL</t>
  </si>
  <si>
    <t>3</t>
  </si>
  <si>
    <t>OSTALA ŽIVILA</t>
  </si>
  <si>
    <t>0000000000127</t>
  </si>
  <si>
    <t xml:space="preserve">KROMPIR NOVI </t>
  </si>
  <si>
    <t>kg</t>
  </si>
  <si>
    <t>M</t>
  </si>
  <si>
    <t>01</t>
  </si>
  <si>
    <t>JUŽNO SADJE, DOMAČE SADJE, ZEL</t>
  </si>
  <si>
    <t>3</t>
  </si>
  <si>
    <t>OSTALA ŽIVILA</t>
  </si>
  <si>
    <t>0000000000128</t>
  </si>
  <si>
    <t xml:space="preserve">KUMARE SVEŽE </t>
  </si>
  <si>
    <t>kg</t>
  </si>
  <si>
    <t>M</t>
  </si>
  <si>
    <t>01</t>
  </si>
  <si>
    <t>JUŽNO SADJE, DOMAČE SADJE, ZEL</t>
  </si>
  <si>
    <t>3</t>
  </si>
  <si>
    <t>OSTALA ŽIVILA</t>
  </si>
  <si>
    <t>0000000000129</t>
  </si>
  <si>
    <t xml:space="preserve">LUBENICA </t>
  </si>
  <si>
    <t>kg</t>
  </si>
  <si>
    <t>M</t>
  </si>
  <si>
    <t>01</t>
  </si>
  <si>
    <t>JUŽNO SADJE, DOMAČE SADJE, ZEL</t>
  </si>
  <si>
    <t>3</t>
  </si>
  <si>
    <t>OSTALA ŽIVILA</t>
  </si>
  <si>
    <t>0000000000130</t>
  </si>
  <si>
    <t xml:space="preserve">MANDARINA </t>
  </si>
  <si>
    <t>kg</t>
  </si>
  <si>
    <t>M</t>
  </si>
  <si>
    <t>01</t>
  </si>
  <si>
    <t>JUŽNO SADJE, DOMAČE SADJE, ZEL</t>
  </si>
  <si>
    <t>3</t>
  </si>
  <si>
    <t>OSTALA ŽIVILA</t>
  </si>
  <si>
    <t>0000000000131</t>
  </si>
  <si>
    <t xml:space="preserve">MARELICA </t>
  </si>
  <si>
    <t>kg</t>
  </si>
  <si>
    <t>M</t>
  </si>
  <si>
    <t>01</t>
  </si>
  <si>
    <t>JUŽNO SADJE, DOMAČE SADJE, ZEL</t>
  </si>
  <si>
    <t>3</t>
  </si>
  <si>
    <t>OSTALA ŽIVILA</t>
  </si>
  <si>
    <t>0000000000132</t>
  </si>
  <si>
    <t xml:space="preserve">MELONA </t>
  </si>
  <si>
    <t>kg</t>
  </si>
  <si>
    <t>M</t>
  </si>
  <si>
    <t>01</t>
  </si>
  <si>
    <t>JUŽNO SADJE, DOMAČE SADJE, ZEL</t>
  </si>
  <si>
    <t>3</t>
  </si>
  <si>
    <t>OSTALA ŽIVILA</t>
  </si>
  <si>
    <t>0000000000133</t>
  </si>
  <si>
    <t xml:space="preserve">MOTOVILEC </t>
  </si>
  <si>
    <t>kg</t>
  </si>
  <si>
    <t>M</t>
  </si>
  <si>
    <t>01</t>
  </si>
  <si>
    <t>JUŽNO SADJE, DOMAČE SADJE, ZEL</t>
  </si>
  <si>
    <t>3</t>
  </si>
  <si>
    <t>OSTALA ŽIVILA</t>
  </si>
  <si>
    <t>0000000000135</t>
  </si>
  <si>
    <t xml:space="preserve">NEKTARINA </t>
  </si>
  <si>
    <t>kg</t>
  </si>
  <si>
    <t>M</t>
  </si>
  <si>
    <t>01</t>
  </si>
  <si>
    <t>JUŽNO SADJE, DOMAČE SADJE, ZEL</t>
  </si>
  <si>
    <t>3</t>
  </si>
  <si>
    <t>OSTALA ŽIVILA</t>
  </si>
  <si>
    <t>0000000000136</t>
  </si>
  <si>
    <t xml:space="preserve">PAPRIKA RDEČA </t>
  </si>
  <si>
    <t>kg</t>
  </si>
  <si>
    <t>M</t>
  </si>
  <si>
    <t>01</t>
  </si>
  <si>
    <t>JUŽNO SADJE, DOMAČE SADJE, ZEL</t>
  </si>
  <si>
    <t>3</t>
  </si>
  <si>
    <t>OSTALA ŽIVILA</t>
  </si>
  <si>
    <t>0000000000137</t>
  </si>
  <si>
    <t xml:space="preserve">PAPRIKA RUMENA </t>
  </si>
  <si>
    <t>kg</t>
  </si>
  <si>
    <t>M</t>
  </si>
  <si>
    <t>01</t>
  </si>
  <si>
    <t>JUŽNO SADJE, DOMAČE SADJE, ZEL</t>
  </si>
  <si>
    <t>3</t>
  </si>
  <si>
    <t>OSTALA ŽIVILA</t>
  </si>
  <si>
    <t>0000000000138</t>
  </si>
  <si>
    <t xml:space="preserve">PAPRIKA ZELENA </t>
  </si>
  <si>
    <t>kg</t>
  </si>
  <si>
    <t>M</t>
  </si>
  <si>
    <t>01</t>
  </si>
  <si>
    <t>JUŽNO SADJE, DOMAČE SADJE, ZEL</t>
  </si>
  <si>
    <t>3</t>
  </si>
  <si>
    <t>OSTALA ŽIVILA</t>
  </si>
  <si>
    <t>0000000000139</t>
  </si>
  <si>
    <t xml:space="preserve">PARADIŽNIK </t>
  </si>
  <si>
    <t>kg</t>
  </si>
  <si>
    <t>M</t>
  </si>
  <si>
    <t>01</t>
  </si>
  <si>
    <t>JUŽNO SADJE, DOMAČE SADJE, ZEL</t>
  </si>
  <si>
    <t>3</t>
  </si>
  <si>
    <t>OSTALA ŽIVILA</t>
  </si>
  <si>
    <t>0000000000140</t>
  </si>
  <si>
    <t xml:space="preserve">PARADIŽNIK GRAPOLO </t>
  </si>
  <si>
    <t>kg</t>
  </si>
  <si>
    <t>M</t>
  </si>
  <si>
    <t>01</t>
  </si>
  <si>
    <t>JUŽNO SADJE, DOMAČE SADJE, ZEL</t>
  </si>
  <si>
    <t>3</t>
  </si>
  <si>
    <t>OSTALA ŽIVILA</t>
  </si>
  <si>
    <t>0000000000141</t>
  </si>
  <si>
    <t xml:space="preserve">PARADIŽNIK ČEŠNJEVEC </t>
  </si>
  <si>
    <t>kg</t>
  </si>
  <si>
    <t>M</t>
  </si>
  <si>
    <t>01</t>
  </si>
  <si>
    <t>JUŽNO SADJE, DOMAČE SADJE, ZEL</t>
  </si>
  <si>
    <t>3</t>
  </si>
  <si>
    <t>OSTALA ŽIVILA</t>
  </si>
  <si>
    <t>0000000000142</t>
  </si>
  <si>
    <t xml:space="preserve">PETERŠILJ KOREN </t>
  </si>
  <si>
    <t>kg</t>
  </si>
  <si>
    <t>M</t>
  </si>
  <si>
    <t>01</t>
  </si>
  <si>
    <t>JUŽNO SADJE, DOMAČE SADJE, ZEL</t>
  </si>
  <si>
    <t>3</t>
  </si>
  <si>
    <t>OSTALA ŽIVILA</t>
  </si>
  <si>
    <t>0000000000143</t>
  </si>
  <si>
    <t xml:space="preserve">PETERŠILJ ZELENJE </t>
  </si>
  <si>
    <t>kg</t>
  </si>
  <si>
    <t>M</t>
  </si>
  <si>
    <t>01</t>
  </si>
  <si>
    <t>JUŽNO SADJE, DOMAČE SADJE, ZEL</t>
  </si>
  <si>
    <t>3</t>
  </si>
  <si>
    <t>OSTALA ŽIVILA</t>
  </si>
  <si>
    <t>0000000000144</t>
  </si>
  <si>
    <t xml:space="preserve">POMARANČA </t>
  </si>
  <si>
    <t>kg</t>
  </si>
  <si>
    <t>M</t>
  </si>
  <si>
    <t>01</t>
  </si>
  <si>
    <t>JUŽNO SADJE, DOMAČE SADJE, ZEL</t>
  </si>
  <si>
    <t>3</t>
  </si>
  <si>
    <t>OSTALA ŽIVILA</t>
  </si>
  <si>
    <t>0000000000145</t>
  </si>
  <si>
    <t xml:space="preserve">POR </t>
  </si>
  <si>
    <t>kg</t>
  </si>
  <si>
    <t>M</t>
  </si>
  <si>
    <t>01</t>
  </si>
  <si>
    <t>JUŽNO SADJE, DOMAČE SADJE, ZEL</t>
  </si>
  <si>
    <t>3</t>
  </si>
  <si>
    <t>OSTALA ŽIVILA</t>
  </si>
  <si>
    <t>0000000000146</t>
  </si>
  <si>
    <t xml:space="preserve">RADIČ RDEČI </t>
  </si>
  <si>
    <t>kg</t>
  </si>
  <si>
    <t>M</t>
  </si>
  <si>
    <t>01</t>
  </si>
  <si>
    <t>JUŽNO SADJE, DOMAČE SADJE, ZEL</t>
  </si>
  <si>
    <t>3</t>
  </si>
  <si>
    <t>OSTALA ŽIVILA</t>
  </si>
  <si>
    <t>0000000000147</t>
  </si>
  <si>
    <t xml:space="preserve">RADIČ ZELENI </t>
  </si>
  <si>
    <t>kg</t>
  </si>
  <si>
    <t>M</t>
  </si>
  <si>
    <t>01</t>
  </si>
  <si>
    <t>JUŽNO SADJE, DOMAČE SADJE, ZEL</t>
  </si>
  <si>
    <t>3</t>
  </si>
  <si>
    <t>OSTALA ŽIVILA</t>
  </si>
  <si>
    <t>0000000000148</t>
  </si>
  <si>
    <t xml:space="preserve">RUKOLA </t>
  </si>
  <si>
    <t>Kg</t>
  </si>
  <si>
    <t>M</t>
  </si>
  <si>
    <t>01</t>
  </si>
  <si>
    <t>JUŽNO SADJE, DOMAČE SADJE, ZEL</t>
  </si>
  <si>
    <t>3</t>
  </si>
  <si>
    <t>OSTALA ŽIVILA</t>
  </si>
  <si>
    <t>0000000000149</t>
  </si>
  <si>
    <t xml:space="preserve">ROZINE </t>
  </si>
  <si>
    <t>kg</t>
  </si>
  <si>
    <t>M</t>
  </si>
  <si>
    <t>01</t>
  </si>
  <si>
    <t>JUŽNO SADJE, DOMAČE SADJE, ZEL</t>
  </si>
  <si>
    <t>3</t>
  </si>
  <si>
    <t>OSTALA ŽIVILA</t>
  </si>
  <si>
    <t>0000000000150</t>
  </si>
  <si>
    <t xml:space="preserve">SLIVA </t>
  </si>
  <si>
    <t>kg</t>
  </si>
  <si>
    <t>M</t>
  </si>
  <si>
    <t>01</t>
  </si>
  <si>
    <t>JUŽNO SADJE, DOMAČE SADJE, ZEL</t>
  </si>
  <si>
    <t>3</t>
  </si>
  <si>
    <t>OSTALA ŽIVILA</t>
  </si>
  <si>
    <t>0000000000151</t>
  </si>
  <si>
    <t xml:space="preserve">SLIVA RINGLO </t>
  </si>
  <si>
    <t>kg</t>
  </si>
  <si>
    <t>M</t>
  </si>
  <si>
    <t>01</t>
  </si>
  <si>
    <t>JUŽNO SADJE, DOMAČE SADJE, ZEL</t>
  </si>
  <si>
    <t>3</t>
  </si>
  <si>
    <t>OSTALA ŽIVILA</t>
  </si>
  <si>
    <t>0000000000152</t>
  </si>
  <si>
    <t xml:space="preserve">SOLATA ENDIVIJA </t>
  </si>
  <si>
    <t>kg</t>
  </si>
  <si>
    <t>M</t>
  </si>
  <si>
    <t>01</t>
  </si>
  <si>
    <t>JUŽNO SADJE, DOMAČE SADJE, ZEL</t>
  </si>
  <si>
    <t>3</t>
  </si>
  <si>
    <t>OSTALA ŽIVILA</t>
  </si>
  <si>
    <t>0000000000153</t>
  </si>
  <si>
    <t xml:space="preserve">SOLATA GENTILA </t>
  </si>
  <si>
    <t>kg</t>
  </si>
  <si>
    <t>M</t>
  </si>
  <si>
    <t>01</t>
  </si>
  <si>
    <t>JUŽNO SADJE, DOMAČE SADJE, ZEL</t>
  </si>
  <si>
    <t>3</t>
  </si>
  <si>
    <t>OSTALA ŽIVILA</t>
  </si>
  <si>
    <t>0000000000154</t>
  </si>
  <si>
    <t xml:space="preserve">SOLATA KRISTALKA </t>
  </si>
  <si>
    <t>kg</t>
  </si>
  <si>
    <t>M</t>
  </si>
  <si>
    <t>01</t>
  </si>
  <si>
    <t>JUŽNO SADJE, DOMAČE SADJE, ZEL</t>
  </si>
  <si>
    <t>3</t>
  </si>
  <si>
    <t>OSTALA ŽIVILA</t>
  </si>
  <si>
    <t>kom</t>
  </si>
  <si>
    <t>0000000000158</t>
  </si>
  <si>
    <t xml:space="preserve">ŠAMPINJONI SVEŽI </t>
  </si>
  <si>
    <t>kg</t>
  </si>
  <si>
    <t>M</t>
  </si>
  <si>
    <t>01</t>
  </si>
  <si>
    <t>JUŽNO SADJE, DOMAČE SADJE, ZEL</t>
  </si>
  <si>
    <t>3</t>
  </si>
  <si>
    <t>OSTALA ŽIVILA</t>
  </si>
  <si>
    <t>0000000000160</t>
  </si>
  <si>
    <t xml:space="preserve">ZELENA GOMOLJ </t>
  </si>
  <si>
    <t>kg</t>
  </si>
  <si>
    <t>M</t>
  </si>
  <si>
    <t>01</t>
  </si>
  <si>
    <t>JUŽNO SADJE, DOMAČE SADJE, ZEL</t>
  </si>
  <si>
    <t>3</t>
  </si>
  <si>
    <t>OSTALA ŽIVILA</t>
  </si>
  <si>
    <t>0000000000161</t>
  </si>
  <si>
    <t xml:space="preserve">ZELJE BELO </t>
  </si>
  <si>
    <t>kg</t>
  </si>
  <si>
    <t>M</t>
  </si>
  <si>
    <t>01</t>
  </si>
  <si>
    <t>JUŽNO SADJE, DOMAČE SADJE, ZEL</t>
  </si>
  <si>
    <t>3</t>
  </si>
  <si>
    <t>OSTALA ŽIVILA</t>
  </si>
  <si>
    <t>0000000000162</t>
  </si>
  <si>
    <t xml:space="preserve">ZELJE BELO MLADO </t>
  </si>
  <si>
    <t>kg</t>
  </si>
  <si>
    <t>M</t>
  </si>
  <si>
    <t>01</t>
  </si>
  <si>
    <t>JUŽNO SADJE, DOMAČE SADJE, ZEL</t>
  </si>
  <si>
    <t>3</t>
  </si>
  <si>
    <t>OSTALA ŽIVILA</t>
  </si>
  <si>
    <t>0000000000744</t>
  </si>
  <si>
    <t xml:space="preserve">SOLATA LEDENKA  </t>
  </si>
  <si>
    <t>kg</t>
  </si>
  <si>
    <t>M</t>
  </si>
  <si>
    <t>01</t>
  </si>
  <si>
    <t>JUŽNO SADJE, DOMAČE SADJE, ZEL</t>
  </si>
  <si>
    <t>3</t>
  </si>
  <si>
    <t>OSTALA ŽIVILA</t>
  </si>
  <si>
    <t>0000000000749</t>
  </si>
  <si>
    <t xml:space="preserve">LIMONE  </t>
  </si>
  <si>
    <t>kg</t>
  </si>
  <si>
    <t>M</t>
  </si>
  <si>
    <t>01</t>
  </si>
  <si>
    <t>JUŽNO SADJE, DOMAČE SADJE, ZEL</t>
  </si>
  <si>
    <t>3</t>
  </si>
  <si>
    <t>OSTALA ŽIVILA</t>
  </si>
  <si>
    <t>0000000000753</t>
  </si>
  <si>
    <t xml:space="preserve">ZELJE RDEČE  </t>
  </si>
  <si>
    <t>kg</t>
  </si>
  <si>
    <t>M</t>
  </si>
  <si>
    <t>01</t>
  </si>
  <si>
    <t>JUŽNO SADJE, DOMAČE SADJE, ZEL</t>
  </si>
  <si>
    <t>3</t>
  </si>
  <si>
    <t>OSTALA ŽIVILA</t>
  </si>
  <si>
    <t>0000000000802</t>
  </si>
  <si>
    <t xml:space="preserve">RDEČA PESA  </t>
  </si>
  <si>
    <t>kg</t>
  </si>
  <si>
    <t>M</t>
  </si>
  <si>
    <t>01</t>
  </si>
  <si>
    <t>JUŽNO SADJE, DOMAČE SADJE, ZEL</t>
  </si>
  <si>
    <t>3</t>
  </si>
  <si>
    <t>OSTALA ŽIVILA</t>
  </si>
  <si>
    <t>0000000000808</t>
  </si>
  <si>
    <t>M</t>
  </si>
  <si>
    <t>01</t>
  </si>
  <si>
    <t>JUŽNO SADJE, DOMAČE SADJE, ZEL</t>
  </si>
  <si>
    <t>3</t>
  </si>
  <si>
    <t>OSTALA ŽIVILA</t>
  </si>
  <si>
    <t>0000000000867</t>
  </si>
  <si>
    <t xml:space="preserve">BLITVA  </t>
  </si>
  <si>
    <t>kg</t>
  </si>
  <si>
    <t>M</t>
  </si>
  <si>
    <t>01</t>
  </si>
  <si>
    <t>JUŽNO SADJE, DOMAČE SADJE, ZEL</t>
  </si>
  <si>
    <t>3</t>
  </si>
  <si>
    <t>OSTALA ŽIVILA</t>
  </si>
  <si>
    <t>0000000000966</t>
  </si>
  <si>
    <t xml:space="preserve">ŠPARGLJI  </t>
  </si>
  <si>
    <t>kg</t>
  </si>
  <si>
    <t>M</t>
  </si>
  <si>
    <t>01</t>
  </si>
  <si>
    <t>JUŽNO SADJE, DOMAČE SADJE, ZEL</t>
  </si>
  <si>
    <t>3</t>
  </si>
  <si>
    <t>OSTALA ŽIVILA</t>
  </si>
  <si>
    <t>0000000000973</t>
  </si>
  <si>
    <t xml:space="preserve">KORENJE OČIŠČENO  </t>
  </si>
  <si>
    <t>kg</t>
  </si>
  <si>
    <t>M</t>
  </si>
  <si>
    <t>01</t>
  </si>
  <si>
    <t>JUŽNO SADJE, DOMAČE SADJE, ZEL</t>
  </si>
  <si>
    <t>3</t>
  </si>
  <si>
    <t>OSTALA ŽIVILA</t>
  </si>
  <si>
    <t>0000000000978</t>
  </si>
  <si>
    <t>kg</t>
  </si>
  <si>
    <t>M</t>
  </si>
  <si>
    <t>01</t>
  </si>
  <si>
    <t>JUŽNO SADJE, DOMAČE SADJE, ZEL</t>
  </si>
  <si>
    <t>3</t>
  </si>
  <si>
    <t>OSTALA ŽIVILA</t>
  </si>
  <si>
    <t>0000000001365</t>
  </si>
  <si>
    <t xml:space="preserve">PASTINAK  </t>
  </si>
  <si>
    <t>kg</t>
  </si>
  <si>
    <t>M</t>
  </si>
  <si>
    <t>01</t>
  </si>
  <si>
    <t>JUŽNO SADJE, DOMAČE SADJE, ZEL</t>
  </si>
  <si>
    <t>3</t>
  </si>
  <si>
    <t>OSTALA ŽIVILA</t>
  </si>
  <si>
    <t>0000000001497</t>
  </si>
  <si>
    <t xml:space="preserve">JABOLKA ČIPS  </t>
  </si>
  <si>
    <t>kg</t>
  </si>
  <si>
    <t>M</t>
  </si>
  <si>
    <t>01</t>
  </si>
  <si>
    <t>JUŽNO SADJE, DOMAČE SADJE, ZEL</t>
  </si>
  <si>
    <t>3</t>
  </si>
  <si>
    <t>OSTALA ŽIVILA</t>
  </si>
  <si>
    <t>0000000001609</t>
  </si>
  <si>
    <t xml:space="preserve">ČEČERIKA  </t>
  </si>
  <si>
    <t>kg</t>
  </si>
  <si>
    <t>M</t>
  </si>
  <si>
    <t>01</t>
  </si>
  <si>
    <t>JUŽNO SADJE, DOMAČE SADJE, ZEL</t>
  </si>
  <si>
    <t>3</t>
  </si>
  <si>
    <t>OSTALA ŽIVILA</t>
  </si>
  <si>
    <t>0000000001628</t>
  </si>
  <si>
    <t xml:space="preserve">KORENJE  RUMENO  </t>
  </si>
  <si>
    <t>kg</t>
  </si>
  <si>
    <t>M</t>
  </si>
  <si>
    <t>01</t>
  </si>
  <si>
    <t>3</t>
  </si>
  <si>
    <t>02</t>
  </si>
  <si>
    <t>EKO SVEŽA ZELENJAVA</t>
  </si>
  <si>
    <t>1</t>
  </si>
  <si>
    <t>EKO ŽIVILA</t>
  </si>
  <si>
    <t>0000000000174</t>
  </si>
  <si>
    <t>0000000001159</t>
  </si>
  <si>
    <t>0000000001248</t>
  </si>
  <si>
    <t>0000000001250</t>
  </si>
  <si>
    <t>0000000001260</t>
  </si>
  <si>
    <t>0000000001334</t>
  </si>
  <si>
    <t>0000000001344</t>
  </si>
  <si>
    <t>0000000001366</t>
  </si>
  <si>
    <t>0000000001392</t>
  </si>
  <si>
    <t>0000000000176</t>
  </si>
  <si>
    <t>03</t>
  </si>
  <si>
    <t>EKO SVEŽE SADJE</t>
  </si>
  <si>
    <t>0000000001042</t>
  </si>
  <si>
    <t>0000000001247</t>
  </si>
  <si>
    <t>0000000001529</t>
  </si>
  <si>
    <t>0000000000183</t>
  </si>
  <si>
    <t>KRUH BELI, REZAN 1 KG (PAKIRAN)</t>
  </si>
  <si>
    <t>05</t>
  </si>
  <si>
    <t>KRUH, PEKARSKO IN SLAŠČIČARSKO</t>
  </si>
  <si>
    <t>0000000000184</t>
  </si>
  <si>
    <t>KRUH POLBELI, REZAN 1 KG (PAKIRAN)</t>
  </si>
  <si>
    <t>0000000000185</t>
  </si>
  <si>
    <t>KRUH RŽENI MEŠAN, REZAN 1 KG (PAKIRAN)</t>
  </si>
  <si>
    <t>0000000000186</t>
  </si>
  <si>
    <t>KRUH POLNOZRNATI, REZAN 1 KG (PAKIRAN)</t>
  </si>
  <si>
    <t>0000000000187</t>
  </si>
  <si>
    <t>KRUH KORUZNI, REZAN 1 KG (PAKIRAN)</t>
  </si>
  <si>
    <t>0000000000188</t>
  </si>
  <si>
    <t>0000000000189</t>
  </si>
  <si>
    <t>KRUH GRAHAM, REZAN 1 KG (PAKIRAN)</t>
  </si>
  <si>
    <t>0000000000190</t>
  </si>
  <si>
    <t>0000000000191</t>
  </si>
  <si>
    <t>0000000000192</t>
  </si>
  <si>
    <t xml:space="preserve">ŽEMLJA BELA, MALA 0,06 KG </t>
  </si>
  <si>
    <t>0000000000193</t>
  </si>
  <si>
    <t xml:space="preserve">ŽEMLJA BELA, VELIKA 0,08 KG </t>
  </si>
  <si>
    <t>0000000000194</t>
  </si>
  <si>
    <t xml:space="preserve">ŽEMLJA BELA, VELIKA 0,10 KG </t>
  </si>
  <si>
    <t>0000000000195</t>
  </si>
  <si>
    <t>0000000000196</t>
  </si>
  <si>
    <t>0000000000197</t>
  </si>
  <si>
    <t>0000000000198</t>
  </si>
  <si>
    <t xml:space="preserve">ŽEMLJA RŽENA 0,08 KG </t>
  </si>
  <si>
    <t>0000000000199</t>
  </si>
  <si>
    <t xml:space="preserve">ŽEMLJA Z KORUZNO MOKO 0,10 KG </t>
  </si>
  <si>
    <t>0000000000200</t>
  </si>
  <si>
    <t xml:space="preserve">ŽEMLJA S KORUZNO MOKO 0.06 KG </t>
  </si>
  <si>
    <t>0000000000201</t>
  </si>
  <si>
    <t>0000000000202</t>
  </si>
  <si>
    <t xml:space="preserve">ŠTRUČKA SIR/ŠUNKA 0,08 KG </t>
  </si>
  <si>
    <t>0000000000203</t>
  </si>
  <si>
    <t xml:space="preserve">ŠTRUČKA ČRNA S SEMENI 0,06 KG </t>
  </si>
  <si>
    <t>0000000000204</t>
  </si>
  <si>
    <t xml:space="preserve">ŠTRUČKA ČRNA S SEMENI 0,10 KG </t>
  </si>
  <si>
    <t>0000000000205</t>
  </si>
  <si>
    <t>ŠTRUČKA PLETENA S SEZAMOM 0,08 KG</t>
  </si>
  <si>
    <t>0000000000207</t>
  </si>
  <si>
    <t>0000000000208</t>
  </si>
  <si>
    <t xml:space="preserve">BUHTELJ 0,10 KG </t>
  </si>
  <si>
    <t>0000000000209</t>
  </si>
  <si>
    <t xml:space="preserve">ROGLJIČEK MARMELADNI 0,08 KG </t>
  </si>
  <si>
    <t>0000000000210</t>
  </si>
  <si>
    <t>ROGLJIČEK FRANCOSKI MARMELADNI 0,09 KG</t>
  </si>
  <si>
    <t>0000000000212</t>
  </si>
  <si>
    <t xml:space="preserve">ROGLJIČEK OREHOV 0,10 KG </t>
  </si>
  <si>
    <t>0000000000213</t>
  </si>
  <si>
    <t xml:space="preserve">ROGLJIČEK  MLEČNI 0,10 KG </t>
  </si>
  <si>
    <t>0000000000215</t>
  </si>
  <si>
    <t>KROF POLNJEN Z MARMELADO 0,08 KG</t>
  </si>
  <si>
    <t>0000000000217</t>
  </si>
  <si>
    <t xml:space="preserve">PIZZA MINI 0,10 KG </t>
  </si>
  <si>
    <t>0000000000218</t>
  </si>
  <si>
    <t xml:space="preserve">KAJZERICA 0,08 KG </t>
  </si>
  <si>
    <t>0000000000220</t>
  </si>
  <si>
    <t xml:space="preserve">MAKOVKA PLETENA 0,10 KG </t>
  </si>
  <si>
    <t>0000000000221</t>
  </si>
  <si>
    <t xml:space="preserve">MAKOVKA 0,10 KG </t>
  </si>
  <si>
    <t>0000000000222</t>
  </si>
  <si>
    <t xml:space="preserve">BOMBETKA GRAHAM 0,08 KG </t>
  </si>
  <si>
    <t>0000000000224</t>
  </si>
  <si>
    <t>PECIVO POSEBNE OBLIKE, KVAŠENO TESTO (MIKLAVŽ ALI PAR</t>
  </si>
  <si>
    <t>0000000000225</t>
  </si>
  <si>
    <t>0000000000228</t>
  </si>
  <si>
    <t xml:space="preserve">ŽEPEK S SKUTO 0,10 KG </t>
  </si>
  <si>
    <t>0000000000239</t>
  </si>
  <si>
    <t>0000000000240</t>
  </si>
  <si>
    <t xml:space="preserve">MLINCI 1 KG </t>
  </si>
  <si>
    <t>0000000000241</t>
  </si>
  <si>
    <t xml:space="preserve">DROBTINE POLBELE 5 KG </t>
  </si>
  <si>
    <t>0000000000242</t>
  </si>
  <si>
    <t xml:space="preserve">DROBTINE 0,5 KG </t>
  </si>
  <si>
    <t>0000000000900</t>
  </si>
  <si>
    <t xml:space="preserve">KRUŠNE KOCKE  </t>
  </si>
  <si>
    <t>0000000000935</t>
  </si>
  <si>
    <t>0000000001054</t>
  </si>
  <si>
    <t>0000000001118</t>
  </si>
  <si>
    <t>0000000001167</t>
  </si>
  <si>
    <t>0000000001205</t>
  </si>
  <si>
    <t>0000000001243</t>
  </si>
  <si>
    <t>0000000001362</t>
  </si>
  <si>
    <t>0000000001586</t>
  </si>
  <si>
    <t>0000000001595</t>
  </si>
  <si>
    <t>0000000001622</t>
  </si>
  <si>
    <t>0000000001630</t>
  </si>
  <si>
    <t>KRUH OVSENI MEŠAN, REZAN 1 KG  (PAKIRAN)</t>
  </si>
  <si>
    <t>0000000001633</t>
  </si>
  <si>
    <t>0000000001634</t>
  </si>
  <si>
    <t xml:space="preserve">ŽEMLJA AJDOVA 0,08 KG </t>
  </si>
  <si>
    <t xml:space="preserve">ŠTRUČKA PLETENA 0,08 KG </t>
  </si>
  <si>
    <t>0000000001637</t>
  </si>
  <si>
    <t xml:space="preserve">MEŠANI ČOKOLADNI KEKSI 1KG </t>
  </si>
  <si>
    <t>0000000001638</t>
  </si>
  <si>
    <t xml:space="preserve">MEŠANO ČAJNO PECIVO  1KG </t>
  </si>
  <si>
    <t>0000000000251</t>
  </si>
  <si>
    <t xml:space="preserve">GOVEJE KOSTI </t>
  </si>
  <si>
    <t>07</t>
  </si>
  <si>
    <t>MESO IN MESNI IZDELKI</t>
  </si>
  <si>
    <t>2</t>
  </si>
  <si>
    <t>ŽIVILA IZ SHEME KAKOVOSTI</t>
  </si>
  <si>
    <t>0000000000252</t>
  </si>
  <si>
    <t>0000000000253</t>
  </si>
  <si>
    <t>0000000000257</t>
  </si>
  <si>
    <t>0000000000259</t>
  </si>
  <si>
    <t>0000000000260</t>
  </si>
  <si>
    <t>0000000000265</t>
  </si>
  <si>
    <t xml:space="preserve">TELEČJE PLEČE </t>
  </si>
  <si>
    <t>0000000000266</t>
  </si>
  <si>
    <t xml:space="preserve">TELEČJE STEGNO </t>
  </si>
  <si>
    <t>0000000000267</t>
  </si>
  <si>
    <t>MLETO MESO, MEŠANO SVINJSKO IN GOVEJE, RAZMERJE 1: 1</t>
  </si>
  <si>
    <t>0000000000268</t>
  </si>
  <si>
    <t xml:space="preserve">PEČENICE </t>
  </si>
  <si>
    <t>0000000000269</t>
  </si>
  <si>
    <t xml:space="preserve">PLESKAVICA </t>
  </si>
  <si>
    <t>0000000000271</t>
  </si>
  <si>
    <t>0000000000272</t>
  </si>
  <si>
    <t>0000000000273</t>
  </si>
  <si>
    <t>0000000000274</t>
  </si>
  <si>
    <t>0000000000275</t>
  </si>
  <si>
    <t xml:space="preserve">PREKAJENI VRAT B.K. </t>
  </si>
  <si>
    <t>0000000000277</t>
  </si>
  <si>
    <t xml:space="preserve">SLANINA SVEŽA </t>
  </si>
  <si>
    <t>0000000000278</t>
  </si>
  <si>
    <t>0000000000280</t>
  </si>
  <si>
    <t xml:space="preserve">OCVIRKI </t>
  </si>
  <si>
    <t>0000000000826</t>
  </si>
  <si>
    <t>0000000000944</t>
  </si>
  <si>
    <t xml:space="preserve">PEČEN VRAT BK  </t>
  </si>
  <si>
    <t>0000000000951</t>
  </si>
  <si>
    <t>0000000001044</t>
  </si>
  <si>
    <t>0000000001542</t>
  </si>
  <si>
    <t>0000000001639</t>
  </si>
  <si>
    <t>HRENOVKE TELEČJE V NARAVNEM OV OJU</t>
  </si>
  <si>
    <t>08</t>
  </si>
  <si>
    <t>BIO MESO IN MESNI IZDELKI</t>
  </si>
  <si>
    <t>0000000001101</t>
  </si>
  <si>
    <t>0000000001206</t>
  </si>
  <si>
    <t>0000000001213</t>
  </si>
  <si>
    <t>0000000001582</t>
  </si>
  <si>
    <t>0000000000285</t>
  </si>
  <si>
    <t xml:space="preserve">PIŠČANČJA BEDRA </t>
  </si>
  <si>
    <t>09</t>
  </si>
  <si>
    <t>PERUTNINSKO MESO IN IZDELKI</t>
  </si>
  <si>
    <t>0000000000287</t>
  </si>
  <si>
    <t>0000000000288</t>
  </si>
  <si>
    <t>0000000000289</t>
  </si>
  <si>
    <t xml:space="preserve">PIŠČANČJA KRILA </t>
  </si>
  <si>
    <t>0000000000290</t>
  </si>
  <si>
    <t xml:space="preserve">PIŠČANČJA KRAČA </t>
  </si>
  <si>
    <t>0000000000292</t>
  </si>
  <si>
    <t xml:space="preserve">HRENOVKE PIŠČANČJE </t>
  </si>
  <si>
    <t>0000000000294</t>
  </si>
  <si>
    <t xml:space="preserve">PIŠČANČJE PRSI V OVITKU </t>
  </si>
  <si>
    <t>0000000000812</t>
  </si>
  <si>
    <t>0000000000851</t>
  </si>
  <si>
    <t xml:space="preserve">PIŠČANČJA PLESKAVICA  </t>
  </si>
  <si>
    <t>0000000001358</t>
  </si>
  <si>
    <t>0000000000299</t>
  </si>
  <si>
    <t>10</t>
  </si>
  <si>
    <t>RIBE IN KONZERVIRANE RIBE</t>
  </si>
  <si>
    <t>0000000000300</t>
  </si>
  <si>
    <t>0000000000306</t>
  </si>
  <si>
    <t xml:space="preserve">LIGNJI PANIRANI 1KG </t>
  </si>
  <si>
    <t>0000000000762</t>
  </si>
  <si>
    <t>0000000000764</t>
  </si>
  <si>
    <t>0000000001303</t>
  </si>
  <si>
    <t>11</t>
  </si>
  <si>
    <t>0000000000313</t>
  </si>
  <si>
    <t xml:space="preserve">PAŠTETA JETRNA 30 G </t>
  </si>
  <si>
    <t>0000000000314</t>
  </si>
  <si>
    <t>0000000000315</t>
  </si>
  <si>
    <t>0000000000714</t>
  </si>
  <si>
    <t>0000000000322</t>
  </si>
  <si>
    <t>12</t>
  </si>
  <si>
    <t>JAJCA</t>
  </si>
  <si>
    <t>0000000000323</t>
  </si>
  <si>
    <t>0000000000333</t>
  </si>
  <si>
    <t>MLEKO TRAJNO, 3,5% M.M., 1 LITER</t>
  </si>
  <si>
    <t>14</t>
  </si>
  <si>
    <t>MLEKO IN MLEČNI IZDELKI</t>
  </si>
  <si>
    <t>0000000000334</t>
  </si>
  <si>
    <t xml:space="preserve">MLEKO TRAJNO, 3,5% M.M., 2 DCL </t>
  </si>
  <si>
    <t>0000000000335</t>
  </si>
  <si>
    <t>0000000000336</t>
  </si>
  <si>
    <t xml:space="preserve">MLEKO V VEDRU, 10 LITROV </t>
  </si>
  <si>
    <t>0000000000337</t>
  </si>
  <si>
    <t xml:space="preserve">MLEKO ČOKOLADNO 2 DCL </t>
  </si>
  <si>
    <t>0000000000338</t>
  </si>
  <si>
    <t>0000000000340</t>
  </si>
  <si>
    <t>0000000000343</t>
  </si>
  <si>
    <t>0000000000344</t>
  </si>
  <si>
    <t>0000000000353</t>
  </si>
  <si>
    <t>0000000000354</t>
  </si>
  <si>
    <t>0000000000355</t>
  </si>
  <si>
    <t>0000000000358</t>
  </si>
  <si>
    <t xml:space="preserve">SIR TOPLJENI 140 G </t>
  </si>
  <si>
    <t>0000000000360</t>
  </si>
  <si>
    <t>0000000000362</t>
  </si>
  <si>
    <t>0000000000722</t>
  </si>
  <si>
    <t>0000000000723</t>
  </si>
  <si>
    <t>0000000000724</t>
  </si>
  <si>
    <t xml:space="preserve">MOCARELA   </t>
  </si>
  <si>
    <t>0000000000800</t>
  </si>
  <si>
    <t>0000000000837</t>
  </si>
  <si>
    <t>0000000000858</t>
  </si>
  <si>
    <t>0000000000894</t>
  </si>
  <si>
    <t xml:space="preserve">SMETANA ZA KUHANJE 1l  </t>
  </si>
  <si>
    <t>l</t>
  </si>
  <si>
    <t>0000000001391</t>
  </si>
  <si>
    <t>0000000001547</t>
  </si>
  <si>
    <t>0000000001596</t>
  </si>
  <si>
    <t>0000000001674</t>
  </si>
  <si>
    <t>0000000001643</t>
  </si>
  <si>
    <t>15</t>
  </si>
  <si>
    <t>BIO MLEKO IN MLEČNI IZDELKI</t>
  </si>
  <si>
    <t>0000000000369</t>
  </si>
  <si>
    <t>0000000000370</t>
  </si>
  <si>
    <t>0000000001646</t>
  </si>
  <si>
    <t>0000000001647</t>
  </si>
  <si>
    <t>16</t>
  </si>
  <si>
    <t>SLADOLED</t>
  </si>
  <si>
    <t>0000000000378</t>
  </si>
  <si>
    <t>0000000000815</t>
  </si>
  <si>
    <t>0000000001560</t>
  </si>
  <si>
    <t>0000000001648</t>
  </si>
  <si>
    <t>0000000001650</t>
  </si>
  <si>
    <t>0000000000383</t>
  </si>
  <si>
    <t xml:space="preserve">CMOKI MARELIČNI 1 KG </t>
  </si>
  <si>
    <t>17</t>
  </si>
  <si>
    <t>ZAMRZNJENI IZDELKI IZ TESTA</t>
  </si>
  <si>
    <t>0000000000384</t>
  </si>
  <si>
    <t xml:space="preserve">CMOKI JAGODNI 1KG </t>
  </si>
  <si>
    <t>0000000000389</t>
  </si>
  <si>
    <t xml:space="preserve">NJOKI 1 KG </t>
  </si>
  <si>
    <t>0000000000390</t>
  </si>
  <si>
    <t xml:space="preserve">ŠTRUKLJI 1 KG </t>
  </si>
  <si>
    <t>0000000000393</t>
  </si>
  <si>
    <t xml:space="preserve">SVALJKI KROMPIRJEVI 1 KG </t>
  </si>
  <si>
    <t>0000000000394</t>
  </si>
  <si>
    <t xml:space="preserve">SOJINI POLPETI ZAM. 1 KG </t>
  </si>
  <si>
    <t>0000000000395</t>
  </si>
  <si>
    <t xml:space="preserve">PALAČINKE ČOKOLADA </t>
  </si>
  <si>
    <t>0000000000396</t>
  </si>
  <si>
    <t xml:space="preserve">PALAČINKE MARMELADA </t>
  </si>
  <si>
    <t>0000000000937</t>
  </si>
  <si>
    <t>0000000001369</t>
  </si>
  <si>
    <t>0000000001398</t>
  </si>
  <si>
    <t xml:space="preserve">TESTO VLEČENO  </t>
  </si>
  <si>
    <t>0000000001510</t>
  </si>
  <si>
    <t xml:space="preserve">PIRINI SVALJKI  </t>
  </si>
  <si>
    <t>0000000001554</t>
  </si>
  <si>
    <t>0000000001610</t>
  </si>
  <si>
    <t xml:space="preserve">SVALJKI S SKUTO 1KG  </t>
  </si>
  <si>
    <t>0000000001616</t>
  </si>
  <si>
    <t>0000000001617</t>
  </si>
  <si>
    <t>0000000001681</t>
  </si>
  <si>
    <t>0000000000401</t>
  </si>
  <si>
    <t xml:space="preserve">MAJONEZA 5/1 </t>
  </si>
  <si>
    <t>18</t>
  </si>
  <si>
    <t>OLJA, MARGARINE IN MAŠČOBNI IZ</t>
  </si>
  <si>
    <t>0000000000402</t>
  </si>
  <si>
    <t xml:space="preserve">MAJONEZA 630 G </t>
  </si>
  <si>
    <t>0000000000404</t>
  </si>
  <si>
    <t xml:space="preserve">MARGARINA 500 G </t>
  </si>
  <si>
    <t>0000000000405</t>
  </si>
  <si>
    <t xml:space="preserve">MARGARINA 250 G </t>
  </si>
  <si>
    <t>0000000000406</t>
  </si>
  <si>
    <t>0000000000408</t>
  </si>
  <si>
    <t xml:space="preserve">MASLO 250 G </t>
  </si>
  <si>
    <t>0000000000409</t>
  </si>
  <si>
    <t xml:space="preserve">MASLO 15 G </t>
  </si>
  <si>
    <t>0000000000410</t>
  </si>
  <si>
    <t xml:space="preserve">OLJE RASTLINSKO 10 LITROV </t>
  </si>
  <si>
    <t>0000000000412</t>
  </si>
  <si>
    <t xml:space="preserve">OLJE SONČNIČNO 1 LITER </t>
  </si>
  <si>
    <t>0000000000413</t>
  </si>
  <si>
    <t>0000000000700</t>
  </si>
  <si>
    <t xml:space="preserve">OLJE SOLATNO 1L  </t>
  </si>
  <si>
    <t>0000000000856</t>
  </si>
  <si>
    <t>0000000001103</t>
  </si>
  <si>
    <t>0000000001322</t>
  </si>
  <si>
    <t>0000000000420</t>
  </si>
  <si>
    <t>19</t>
  </si>
  <si>
    <t>SADNI SOKOVI, SIRUPI, IN OSTAL</t>
  </si>
  <si>
    <t>0000000000422</t>
  </si>
  <si>
    <t>0000000000423</t>
  </si>
  <si>
    <t>0000000000426</t>
  </si>
  <si>
    <t>0000000000427</t>
  </si>
  <si>
    <t>0000000000677</t>
  </si>
  <si>
    <t>0000000000774</t>
  </si>
  <si>
    <t>0000000001138</t>
  </si>
  <si>
    <t>0000000001501</t>
  </si>
  <si>
    <t>0000000001540</t>
  </si>
  <si>
    <t>0000000001654</t>
  </si>
  <si>
    <t>NEKTAR RIBEZ 1 LITER 25% sadni delež</t>
  </si>
  <si>
    <t>0000000001655</t>
  </si>
  <si>
    <t>NEKTAR JAGODA 1 LITER min. 40% sadni delež</t>
  </si>
  <si>
    <t>0000000001656</t>
  </si>
  <si>
    <t>NEKTAR BRESKEV 1 LITER 50%</t>
  </si>
  <si>
    <t>0000000000448</t>
  </si>
  <si>
    <t>22</t>
  </si>
  <si>
    <t>ZAMR. IN KONZ. ZELEN. IN SADJE</t>
  </si>
  <si>
    <t>0000000000451</t>
  </si>
  <si>
    <t xml:space="preserve">KETCHUP 1 KG </t>
  </si>
  <si>
    <t>0000000000454</t>
  </si>
  <si>
    <t>0000000000455</t>
  </si>
  <si>
    <t>0000000000456</t>
  </si>
  <si>
    <t xml:space="preserve">FIŽOL RJAVI, KONZERVIRAN 800 G </t>
  </si>
  <si>
    <t>0000000000457</t>
  </si>
  <si>
    <t>0000000000458</t>
  </si>
  <si>
    <t xml:space="preserve">REPA KISLA, KONZERVIRANA 1 KG </t>
  </si>
  <si>
    <t>0000000000459</t>
  </si>
  <si>
    <t xml:space="preserve">REPA KISLA, RINFUZA </t>
  </si>
  <si>
    <t>0000000000460</t>
  </si>
  <si>
    <t>ZELJE KISLO, KONZERVIRANO 1 KG</t>
  </si>
  <si>
    <t>0000000000461</t>
  </si>
  <si>
    <t xml:space="preserve">ZELJE KISLO, RINFUZA </t>
  </si>
  <si>
    <t>0000000000463</t>
  </si>
  <si>
    <t>0000000000465</t>
  </si>
  <si>
    <t xml:space="preserve">KORENJE KOCKE, ZAM. 2.5 KG </t>
  </si>
  <si>
    <t>0000000000466</t>
  </si>
  <si>
    <t>0000000000468</t>
  </si>
  <si>
    <t>0000000000469</t>
  </si>
  <si>
    <t>0000000000470</t>
  </si>
  <si>
    <t xml:space="preserve">MARMELADA JAGODA 20 G </t>
  </si>
  <si>
    <t>0000000000473</t>
  </si>
  <si>
    <t xml:space="preserve">PARADIŽNIKOVI PELATI 800 G </t>
  </si>
  <si>
    <t>0000000000476</t>
  </si>
  <si>
    <t>0000000000477</t>
  </si>
  <si>
    <t>0000000000478</t>
  </si>
  <si>
    <t xml:space="preserve">RDEČA PESA 1000G </t>
  </si>
  <si>
    <t>0000000000479</t>
  </si>
  <si>
    <t>0000000000480</t>
  </si>
  <si>
    <t>0000000000481</t>
  </si>
  <si>
    <t xml:space="preserve">ŠAMPINJONI REZANI SLANI 400 G </t>
  </si>
  <si>
    <t>0000000000682</t>
  </si>
  <si>
    <t>0000000000683</t>
  </si>
  <si>
    <t>0000000000740</t>
  </si>
  <si>
    <t xml:space="preserve">PAPRIKA ZAMRZ. 2,5 KG  </t>
  </si>
  <si>
    <t>0000000000748</t>
  </si>
  <si>
    <t>0000000000763</t>
  </si>
  <si>
    <t xml:space="preserve">POMMES FRITTES 2,5kg  </t>
  </si>
  <si>
    <t>0000000000868</t>
  </si>
  <si>
    <t>0000000000902</t>
  </si>
  <si>
    <t>0000000000912</t>
  </si>
  <si>
    <t>0000000000922</t>
  </si>
  <si>
    <t>0000000000960</t>
  </si>
  <si>
    <t>0000000000977</t>
  </si>
  <si>
    <t>0000000001102</t>
  </si>
  <si>
    <t xml:space="preserve">PARADIŽNIK KOCKE 2,5KG  </t>
  </si>
  <si>
    <t>0000000001147</t>
  </si>
  <si>
    <t>0000000000487</t>
  </si>
  <si>
    <t xml:space="preserve">AJDOVA KAŠA 1 KG </t>
  </si>
  <si>
    <t>23</t>
  </si>
  <si>
    <t>ŽITA, MLEVSKI IZDELKI IN TEST.</t>
  </si>
  <si>
    <t>0000000000488</t>
  </si>
  <si>
    <t xml:space="preserve">PROSENA KAŠA 1 KG </t>
  </si>
  <si>
    <t>0000000000489</t>
  </si>
  <si>
    <t xml:space="preserve">JEŠPRENJ 1 KG </t>
  </si>
  <si>
    <t>0000000000490</t>
  </si>
  <si>
    <t xml:space="preserve">KUS KUS 2 KG </t>
  </si>
  <si>
    <t>0000000000491</t>
  </si>
  <si>
    <t>KOSMIČI KORUZNI, HRUSTLJAVI 1 KG</t>
  </si>
  <si>
    <t>0000000000496</t>
  </si>
  <si>
    <t xml:space="preserve">POLŽKI JAJČNI 5 KG </t>
  </si>
  <si>
    <t>0000000000497</t>
  </si>
  <si>
    <t xml:space="preserve">POLŽKI JAJČNI 0,5 KG </t>
  </si>
  <si>
    <t>0000000000498</t>
  </si>
  <si>
    <t xml:space="preserve">ŠPAGETI 5 KG </t>
  </si>
  <si>
    <t>0000000000499</t>
  </si>
  <si>
    <t xml:space="preserve">ŠPAGETI GRAHAM 0,5 KG </t>
  </si>
  <si>
    <t>0000000000501</t>
  </si>
  <si>
    <t>0000000000502</t>
  </si>
  <si>
    <t>0000000000503</t>
  </si>
  <si>
    <t>0000000000509</t>
  </si>
  <si>
    <t>0000000000510</t>
  </si>
  <si>
    <t xml:space="preserve">POLENTA 5 KG </t>
  </si>
  <si>
    <t>0000000000511</t>
  </si>
  <si>
    <t xml:space="preserve">ZDROB PŠENIČNI 1 KG </t>
  </si>
  <si>
    <t>0000000000711</t>
  </si>
  <si>
    <t>0000000000760</t>
  </si>
  <si>
    <t>0000000000785</t>
  </si>
  <si>
    <t>0000000000857</t>
  </si>
  <si>
    <t>0000000001157</t>
  </si>
  <si>
    <t>0000000001294</t>
  </si>
  <si>
    <t>0000000001304</t>
  </si>
  <si>
    <t>0000000001319</t>
  </si>
  <si>
    <t>0000000001352</t>
  </si>
  <si>
    <t>0000000001535</t>
  </si>
  <si>
    <t>0000000001581</t>
  </si>
  <si>
    <t>0000000001661</t>
  </si>
  <si>
    <t>0000000001663</t>
  </si>
  <si>
    <t>0000000001665</t>
  </si>
  <si>
    <t>0000000001668</t>
  </si>
  <si>
    <t>OSTALO PREHRAMBENO BLAGO</t>
  </si>
  <si>
    <t>0000000000543</t>
  </si>
  <si>
    <t>0000000000545</t>
  </si>
  <si>
    <t>0000000000546</t>
  </si>
  <si>
    <t>0000000000548</t>
  </si>
  <si>
    <t xml:space="preserve">ČAJ (PLANINSKI) 1 KG </t>
  </si>
  <si>
    <t>0000000000550</t>
  </si>
  <si>
    <t>0000000000552</t>
  </si>
  <si>
    <t xml:space="preserve">ČAJ (GOZDNI SADEŽI) 1 KG </t>
  </si>
  <si>
    <t>0000000000553</t>
  </si>
  <si>
    <t>0000000000555</t>
  </si>
  <si>
    <t>0000000000558</t>
  </si>
  <si>
    <t>0000000000559</t>
  </si>
  <si>
    <t>0000000000560</t>
  </si>
  <si>
    <t>0000000000562</t>
  </si>
  <si>
    <t>0000000000563</t>
  </si>
  <si>
    <t>0000000000564</t>
  </si>
  <si>
    <t>0000000000565</t>
  </si>
  <si>
    <t>0000000000570</t>
  </si>
  <si>
    <t>0000000000572</t>
  </si>
  <si>
    <t>0000000000573</t>
  </si>
  <si>
    <t>0000000000576</t>
  </si>
  <si>
    <t>DODATEK JEDEM (ZELENJAVNI) 1 KG</t>
  </si>
  <si>
    <t>0000000000583</t>
  </si>
  <si>
    <t>0000000000690</t>
  </si>
  <si>
    <t>0000000000692</t>
  </si>
  <si>
    <t>0000000000694</t>
  </si>
  <si>
    <t>0000000000702</t>
  </si>
  <si>
    <t>0000000000703</t>
  </si>
  <si>
    <t>0000000000704</t>
  </si>
  <si>
    <t>0000000000708</t>
  </si>
  <si>
    <t>0000000000709</t>
  </si>
  <si>
    <t>0000000000717</t>
  </si>
  <si>
    <t>0000000000719</t>
  </si>
  <si>
    <t>0000000000779</t>
  </si>
  <si>
    <t>0000000000919</t>
  </si>
  <si>
    <t>0000000000948</t>
  </si>
  <si>
    <t>0000000000950</t>
  </si>
  <si>
    <t>0000000001046</t>
  </si>
  <si>
    <t>0000000001074</t>
  </si>
  <si>
    <t>0000000001090</t>
  </si>
  <si>
    <t>0000000001141</t>
  </si>
  <si>
    <t>0000000001143</t>
  </si>
  <si>
    <t xml:space="preserve">NAMAZ   SADNI  </t>
  </si>
  <si>
    <t>0000000001164</t>
  </si>
  <si>
    <t>0000000001165</t>
  </si>
  <si>
    <t>0000000001179</t>
  </si>
  <si>
    <t>0000000001192</t>
  </si>
  <si>
    <t>0000000001516</t>
  </si>
  <si>
    <t>0000000001594</t>
  </si>
  <si>
    <t>Šifra artikla</t>
  </si>
  <si>
    <t>Naziv artikla in specifikacija</t>
  </si>
  <si>
    <t>Cena na enoto</t>
  </si>
  <si>
    <t>DDV%</t>
  </si>
  <si>
    <t>Cena na enoto z DDV</t>
  </si>
  <si>
    <t>Vrednost za okvirno količino brez DDv</t>
  </si>
  <si>
    <t>Vrednost za okvirno količino z DDV</t>
  </si>
  <si>
    <t>Zahtevana shema kakovosti</t>
  </si>
  <si>
    <t xml:space="preserve">Okvirna količina                        </t>
  </si>
  <si>
    <t>Shema kakovosti</t>
  </si>
  <si>
    <t>Enota, mera količine</t>
  </si>
  <si>
    <t xml:space="preserve">Blagovna znamka, trgovsko ime/gramatura </t>
  </si>
  <si>
    <t>Naročnik:</t>
  </si>
  <si>
    <t>OSNOVNA ŠOLA HRUŠEVEC ŠENTJUR</t>
  </si>
  <si>
    <t>GAJSTOVA POT 2A</t>
  </si>
  <si>
    <t>3230 ŠENTJUR</t>
  </si>
  <si>
    <t>PREDRAČUN, št.:_________________</t>
  </si>
  <si>
    <t>Sklop 1: JUŽNO SADJE, DOMAČE SADJE IN ZELENJAVA</t>
  </si>
  <si>
    <t>Sklop 2: EKO, BIO SVEŽA ZELENJAVA</t>
  </si>
  <si>
    <t>Ponudnik:</t>
  </si>
  <si>
    <t>Sklop 3: EKO, BIO SVEŽE SADJE</t>
  </si>
  <si>
    <t>Sklop 4: KRUH, PEKOVSKO IN SLAŠČIČARSKO PECIVO</t>
  </si>
  <si>
    <t>Sklop 5: MESO IN MESNI IZDELKI</t>
  </si>
  <si>
    <t>Sklop 6: EKO, BIO MESO IN MESNI IZDELKI</t>
  </si>
  <si>
    <t>Sklop 10: JAJCA</t>
  </si>
  <si>
    <t>Sklop 11: MLEKO IN MLEČNI IZDELKI</t>
  </si>
  <si>
    <t>Sklop 12: EKO, BIO MLEČNI IZDELKI</t>
  </si>
  <si>
    <t>Sklop 13: SLADOLED</t>
  </si>
  <si>
    <t>Sklop 14: ZAMRZNJENI IZDELKI IZ TESTA</t>
  </si>
  <si>
    <t>Sklop 15: OLJA, MARGARINE IN MAŠČOBNI IZDELKI</t>
  </si>
  <si>
    <t>Sklop 16: SADNI SOKOVI IN SIRUPI</t>
  </si>
  <si>
    <t>Sklop 17: KONZERVIRANO SADJE IN ZELENJAVA, MARMELADE</t>
  </si>
  <si>
    <t>Sklop 18: ŽITA, MLEVSKI IZDELKI, TESTENINE</t>
  </si>
  <si>
    <t>Sklop 19: OSTALO PREHRAMBENO BLAGO</t>
  </si>
  <si>
    <t xml:space="preserve">OREHI MLETI </t>
  </si>
  <si>
    <t xml:space="preserve">EKO/BIO KROMPIR  </t>
  </si>
  <si>
    <t>EKO/BIO  ZELENA SOLATA  različnih vrst</t>
  </si>
  <si>
    <t xml:space="preserve">EKO/BIO KORENJE  </t>
  </si>
  <si>
    <t xml:space="preserve">EKO/BIO RUMENO KORENJE  </t>
  </si>
  <si>
    <t xml:space="preserve">EKO/BIO KISLA REPA  </t>
  </si>
  <si>
    <t xml:space="preserve">EKO/BIO FIŽOL STROČJI  </t>
  </si>
  <si>
    <t xml:space="preserve">EKO/BIO BUČKE  </t>
  </si>
  <si>
    <t xml:space="preserve">EKO/BIO KISLO ZELJE  </t>
  </si>
  <si>
    <t xml:space="preserve">EKO/BIO ZELJE </t>
  </si>
  <si>
    <t>EKO/BIO HRUŠKE</t>
  </si>
  <si>
    <t xml:space="preserve">EKO/BIO JABOLKA  </t>
  </si>
  <si>
    <t>EKO/BIO LIMONE</t>
  </si>
  <si>
    <t xml:space="preserve">EKO/BIO SLIVA </t>
  </si>
  <si>
    <t xml:space="preserve">EKO/BIO GROZDJE  </t>
  </si>
  <si>
    <t>EKO/BIO POMARANČE</t>
  </si>
  <si>
    <t>EKO/BIO KIVI</t>
  </si>
  <si>
    <t>KRUH ČRNI, REZAN 1 KG (PAKIRAN)</t>
  </si>
  <si>
    <t>KRUH PIRIN, REZAN 1 KG (PAKIRAN)</t>
  </si>
  <si>
    <t>KRUH AJDOV, REZAN 1 KG (PAKIRAN)</t>
  </si>
  <si>
    <t xml:space="preserve">ŽEMLJA GRAHAM 0,06 KG </t>
  </si>
  <si>
    <t xml:space="preserve">ŽEMLJA GRAHAM 0,80 KG </t>
  </si>
  <si>
    <t xml:space="preserve">ŠTRUČKA S SIROM 0,08 KG   </t>
  </si>
  <si>
    <t>PECIVO POSEBNE OBLIKE, KVAŠENO TESTO (ZAJČEK, PTIČEK) 0,10 KG</t>
  </si>
  <si>
    <t xml:space="preserve">KREMNA REZINA 0.08 KG </t>
  </si>
  <si>
    <t xml:space="preserve">ČOKOLADNA REZINA  0,08 KG  </t>
  </si>
  <si>
    <t xml:space="preserve">ROGLJIČEK POLNOZRNATI 0,08KG </t>
  </si>
  <si>
    <t>KRUH S SEMENI (KVALITETE STOLETNI) REZAN 1 KG (PAKIRAN)</t>
  </si>
  <si>
    <t>KRUH AJDOV Z OREHI, REZAN 1 KG (PAKIRAN)</t>
  </si>
  <si>
    <t xml:space="preserve">MLEČNO PECIVO (KVALITETE MLEČNA BANANA) 0,08 KG </t>
  </si>
  <si>
    <t xml:space="preserve">ŽEMLJA POLNOZRNATA 0,08 KG </t>
  </si>
  <si>
    <t>IK</t>
  </si>
  <si>
    <t>GOVEJE PLEČE MLADO B.K. V KOSU ALI NAREZANO (starost do 24 oz. 30 mesecev)</t>
  </si>
  <si>
    <t>GOVEJE STEGNO MLADO B.K. V KOSU ALI NAREZANO (starost do 24 oz.30 mesecev)</t>
  </si>
  <si>
    <t>SVINJSKI KARE B.K. (LAX KARE)</t>
  </si>
  <si>
    <t>SVINJSKO PLEČE B.K. V KOSU ALI NAREZANO</t>
  </si>
  <si>
    <t>SVINJSKO STEGNO B.K. V KOSU ALI NAREZANO</t>
  </si>
  <si>
    <t>HRENOVKE (SVINJINA, GOVEDINA)</t>
  </si>
  <si>
    <t>ŠUNKA V OVITKU (REZANA)</t>
  </si>
  <si>
    <t>MORTADELA (REZANA)</t>
  </si>
  <si>
    <t xml:space="preserve">PRŠUT KUHAN (V KOSU ALI NAREZAN) </t>
  </si>
  <si>
    <t>SALAMA SUHA (KVALITETE GROFOVSKA SALAMA ALI ENAKOVREDNO)</t>
  </si>
  <si>
    <t>ŠUNKA PIZZA  (NAREZANA ALI V KOSU)</t>
  </si>
  <si>
    <t xml:space="preserve">MLETO MESO GOVEDINA (starost do 24 oz.30 mesecev) </t>
  </si>
  <si>
    <t xml:space="preserve">POLSUHA SALAMA (KVALITETE ALJAŽEVA SALAMA ALI ENAKOVREDNO) </t>
  </si>
  <si>
    <t>KLOBASA PARIŠKA/FRANCOSKA (V KOSU ALI REZANA)</t>
  </si>
  <si>
    <t xml:space="preserve">EKO, BIO PEČENICE  </t>
  </si>
  <si>
    <t>IK ali VK</t>
  </si>
  <si>
    <t xml:space="preserve">PURAN FILE (V KOSU ALI NAREZANO) </t>
  </si>
  <si>
    <t>PIŠČANČJA SALAMA  (KVALITETE POLI SALAMA ALI ENAKOVREDNO)</t>
  </si>
  <si>
    <t>Sklop 8: ZAMRZNJENE RIBE, ZAMRZNJENO SADJE IN ZELENJAVA</t>
  </si>
  <si>
    <t>OSLIČ FILE 1 KG (ARGENTINSKI OSLIČ)</t>
  </si>
  <si>
    <t xml:space="preserve">OSLIČ FILE PANIRANI (ARGENTINSKI) 1 KG </t>
  </si>
  <si>
    <t>JAJCA 1/1 L (TALNA REJA, 1. KVALITETE)</t>
  </si>
  <si>
    <t>JAJCA 1/1 M  (TALNA REJA, 1. KVALITETE)</t>
  </si>
  <si>
    <t>MLEKO TRAJNO, BREZ LAKTOZE, 1,5% M.M. 1 LITER</t>
  </si>
  <si>
    <t>NAPITEK SADNI, RAZLIČNI OKUSI (RAZLIČNI OKUSI) 210- 250 G</t>
  </si>
  <si>
    <t>DESERT SMETANA JOGURT, (RAZLIČNI OKUSI 150 G</t>
  </si>
  <si>
    <t xml:space="preserve">JOGURT SADNI, (RAZLIČNI OKUSI)  160 G </t>
  </si>
  <si>
    <t>JOGURT SADNI, S PROBIOTIČNIMI KULTURAMI, Z MANJ SLADKORJA 150 G</t>
  </si>
  <si>
    <t xml:space="preserve">SMETANA KISLA 20% M.M.900 G </t>
  </si>
  <si>
    <t xml:space="preserve">SMETANA KISLA, 200% M.M. 180 G </t>
  </si>
  <si>
    <t xml:space="preserve">SMETANA SLADKA, 35% M.M. 1 LITER </t>
  </si>
  <si>
    <t xml:space="preserve">SKUTA 40% M.M. 1 KG </t>
  </si>
  <si>
    <t>SIR RIBAN 45% M. M.(KVALITETE EDAMEC ALI ENAKOVREDNO) 1 KG</t>
  </si>
  <si>
    <t>SIR EDAMEC  45% M.M. (NAREZAN ALI V BLOKU) BREZ LAKTOZE</t>
  </si>
  <si>
    <t>SIR GAUDA  45% M.M. (NAREZAN ALI V KOSU) BREZ LAKTOZE</t>
  </si>
  <si>
    <t xml:space="preserve">JOGURT NARAVNI, BREZ LAKTOZE 160 G </t>
  </si>
  <si>
    <t>JOGURT PROBIOTIČNI SADNI BREZ LAKTOZE (RAZLIČNI OKUSI) 180 G</t>
  </si>
  <si>
    <t>EKO, BIO KEFIR 1,5% M.M. SADNI (RAZLIČNI OKUSI S KEFIJEVIMI ZRNI)  250 G</t>
  </si>
  <si>
    <t>EKO, BIO KEFIR 1,5% M.M. SADNI (RAZLIČNI OKUSI S KEFIJEVIMI ZRNI)  150 G</t>
  </si>
  <si>
    <t xml:space="preserve">EKO,BIO SKUTIN NAMAZ 250G </t>
  </si>
  <si>
    <t>EKO, BIO JOGURT SADNI 1,5% M.M. (RAZLIČNI OKUSI) 250ML</t>
  </si>
  <si>
    <t xml:space="preserve">SLADOLED V LONČKU BREZ LAKTOZE (RAZLIČNI OKUSI) 120 ML </t>
  </si>
  <si>
    <t>ZAMRZNJEM SLADOLEDNI DESERT (KVALITETE BRRR ALI ENAKOVREDNO) 115 ML</t>
  </si>
  <si>
    <t xml:space="preserve">TORTELINI S SKUTO </t>
  </si>
  <si>
    <t xml:space="preserve">LISNATO TESTO </t>
  </si>
  <si>
    <t xml:space="preserve">MINI MASLENI ROGLJIČKI 1KG  </t>
  </si>
  <si>
    <t xml:space="preserve">MINI ČOKOLADNI ROGLJIČKI/ŽEPKI 1KG  </t>
  </si>
  <si>
    <t xml:space="preserve">MARGARINA (KVALITETE BECEL ALI ENAKOVREDNO)  225 G </t>
  </si>
  <si>
    <t xml:space="preserve">OLJE OLJČNO 1 LITER </t>
  </si>
  <si>
    <t>OLJE SONČNIČNO 10 LITROV</t>
  </si>
  <si>
    <t>OLJE BUČNO 0,5 LITRA</t>
  </si>
  <si>
    <t xml:space="preserve">LEDENI ČAJ  brez umetnih sladil, konzervansov 0.2 L </t>
  </si>
  <si>
    <t>NEKTAR JAGODA 1 LITER min. 40% sadni delež, brez kemičnih konzervansov, barvil in umetnih sladil  pakiran v tetra brik embalažo</t>
  </si>
  <si>
    <t>NEKTAR RIBEZ 1 LITER 25% sadni delež, brez kemičnih konzervansov, barvil in umetnih sladil  pakiran v tetra brik embalažo</t>
  </si>
  <si>
    <t>NEKTAR JABOLKA 1 LITER 50 % sadni delež, brez kemičnih konzervansov, barvil in umetnih sladil  pakiran v tetra brik embalažo</t>
  </si>
  <si>
    <t>SOK MEŠANEGA SADJA 100% 0,2 L brez dodanega sladkorja, brez kemičnih konzervansov in umetnih sladil pakiran v tetra brik embalažo</t>
  </si>
  <si>
    <t>SOK POMARANČA 100% 0,2L  brez dodanega sladkorja, brez kemičnih konzervansov, barvil in umetnih sladil pakiran v tetra brik embalažo</t>
  </si>
  <si>
    <t>NEKTAR POMARANČA 1 LITER 50 % sadni delež, brez kemičnih konzervansov, barvil in umetnih sladil  pakiran v tetra brik embalažo</t>
  </si>
  <si>
    <t xml:space="preserve">CVETAČA ZAM. 2,5 KG </t>
  </si>
  <si>
    <t>FIŽOL STROČJI, ZAM. 2,5 KG</t>
  </si>
  <si>
    <t>GRAH ZAM. 2,5 KG</t>
  </si>
  <si>
    <t>KORUZA ZAM. 2,5 KG</t>
  </si>
  <si>
    <t>ŠPINAČA ZAM. 2,5 KG</t>
  </si>
  <si>
    <t>ŠAMPINJONI REZANI, ZAM. 2,5 KG</t>
  </si>
  <si>
    <t>BROKOLI ZAMRZ.  2,5 KG</t>
  </si>
  <si>
    <t>ZAMR. ZELENJAVA  kot KAISER MIX brokoli, korenje, cvetača 2,5 KG</t>
  </si>
  <si>
    <t>GOBE ZAMRZ.  2,5 KG</t>
  </si>
  <si>
    <t>POR ZAMR.  2,5 KG</t>
  </si>
  <si>
    <t xml:space="preserve">KOMPOT MEŠANI (SADNA SOLATA) 2500 G </t>
  </si>
  <si>
    <t>MARMELADA MARELIČNA 840 G  min 45% sadni delež</t>
  </si>
  <si>
    <t>MARMELADA MEŠANA 5 KG  min 45% sadni delež</t>
  </si>
  <si>
    <t>MARMELADA  MARELIČNA 5 KG  min 45% sadni delež</t>
  </si>
  <si>
    <t xml:space="preserve">MOKA BELA OSTRA 1 KG </t>
  </si>
  <si>
    <t xml:space="preserve">MOKA BELA GLADKA 1 KG </t>
  </si>
  <si>
    <t>TESTENINE SVEDRI  5 KG</t>
  </si>
  <si>
    <t>REZANCI  PIRINI POLNOZRNATI 0, 4 KG</t>
  </si>
  <si>
    <t>RIŽ DOLGOZRNATI PARBOILED 10 KG</t>
  </si>
  <si>
    <t>RIŽ BRUŠEN BELI OKROGLOZRNAT 5 KG</t>
  </si>
  <si>
    <t>JUŠNE KROGLICE  0,4 KG</t>
  </si>
  <si>
    <t xml:space="preserve">ČAJ (DIVJA ČEŠNJA) 1 KG </t>
  </si>
  <si>
    <t xml:space="preserve">ČAJ (JAGODA-VANILI) 1 KG </t>
  </si>
  <si>
    <t xml:space="preserve">ČAJ (ŠIPEK, HIBISKUS) 1KG </t>
  </si>
  <si>
    <t>0000000000668</t>
  </si>
  <si>
    <t>DIETNA ŽIVILA</t>
  </si>
  <si>
    <t>JABOLKO</t>
  </si>
  <si>
    <t>Vse cene ponudnik vpiše na dve (2) decimalni mesti natančno.</t>
  </si>
  <si>
    <t>Količina posameznih naročenih živil se lahko med letom razlikuje od okvirnih količin v predračunu.</t>
  </si>
  <si>
    <t>Dostava se vrši med 5.00 in 6.00 zjutraj.</t>
  </si>
  <si>
    <t>OPOMBE:</t>
  </si>
  <si>
    <t>V obrazec predračuna ni dovoljeno vnašati količinskih ali drugih sprememb.</t>
  </si>
  <si>
    <t>Cene izdelkov morajo biti preračunane na zahtevano mersko enoto.</t>
  </si>
  <si>
    <t>Živila, ki jih deklarirate kot EKO, BIO ali IK morajo imeti certifikat. Ustrezne oznake morajo biti zapisati tudi na dobavnici.</t>
  </si>
  <si>
    <t>0000000000712</t>
  </si>
  <si>
    <t>0000000000713</t>
  </si>
  <si>
    <t>0000000001061</t>
  </si>
  <si>
    <t xml:space="preserve">ŽEMLJA RŽENA 0,06 KG </t>
  </si>
  <si>
    <t xml:space="preserve">REZANCI JUŠNI 5 KG </t>
  </si>
  <si>
    <t xml:space="preserve">SLADOLED 1L  </t>
  </si>
  <si>
    <t>PITA  0,08  KG</t>
  </si>
  <si>
    <t>ZAVITEK SIROV  0,10 KG</t>
  </si>
  <si>
    <t xml:space="preserve">POTIČKA OREHOVA  0,10 KG  </t>
  </si>
  <si>
    <t xml:space="preserve">JABOLČNI ZAVITEK 0,12 KG  </t>
  </si>
  <si>
    <t>ROGLJIČ AJDOV Z OREHI 0,07 KG</t>
  </si>
  <si>
    <t>PIŠČANČJI FILE PANIRAN 100-120 G</t>
  </si>
  <si>
    <t>MORSKA SOLATA  (MEŠANICA MORSKIH SADEŽEV 1KG</t>
  </si>
  <si>
    <t>ORADA  FILE 1KG</t>
  </si>
  <si>
    <t>LOSOS FILE (ATLATSKI) 1 KG</t>
  </si>
  <si>
    <t xml:space="preserve">SKUTA 5 KG </t>
  </si>
  <si>
    <t xml:space="preserve">MILERAM 400 G  </t>
  </si>
  <si>
    <t xml:space="preserve">SIRNI NAMAZ 2,5 KG </t>
  </si>
  <si>
    <t xml:space="preserve">JOGURT NAVADNI S PROBIOTIČNIMI KULTURAMI 180 G </t>
  </si>
  <si>
    <t xml:space="preserve">MLEKO BREZ LAKTOZE 1,5 M.M. 200 ML  </t>
  </si>
  <si>
    <t xml:space="preserve">JOGURT SADNI BREZ LAKTOZE (RAZLIČNI OKUSI) 150 G </t>
  </si>
  <si>
    <t xml:space="preserve">LUČKA 70 ML </t>
  </si>
  <si>
    <t>KORNET  (RAZLIČNI OKUSI) do 100 ML</t>
  </si>
  <si>
    <t xml:space="preserve">CMOKI BOROVNICA 2 KG  </t>
  </si>
  <si>
    <t xml:space="preserve">PIRINI CMOKI 1 KG </t>
  </si>
  <si>
    <t xml:space="preserve">TATARSKA OMAKA 165 G  </t>
  </si>
  <si>
    <t xml:space="preserve">SOK POMARANČA 100% 1 LITER  </t>
  </si>
  <si>
    <t>NEKTAR BRESKEV 1 LITER  50 % sadni delež, brez kemičnih konzervansov, barvil in umetnih sladil  pakiran v tetra brik embalažo</t>
  </si>
  <si>
    <t>SOK LIMONE KONC. 1 LITER</t>
  </si>
  <si>
    <t>SOK JABOLKO 100% 0,2 L  brez dodanega sladkorja, brez kemičnih konzervansov, barvil in umetnih sladil pakiran v tetra brik embalažo</t>
  </si>
  <si>
    <t xml:space="preserve">SIRUP MALINA 5 L  </t>
  </si>
  <si>
    <t>NEKTAR BRESKEV 0,2 L 50 % sadni delež, brez kemičnih konzervansov, barvil in umetnih sladil  pakiran v tetra brik embalažo</t>
  </si>
  <si>
    <t xml:space="preserve">KOMPOT MARELICA 820 G  </t>
  </si>
  <si>
    <t>KUMARE 680 G</t>
  </si>
  <si>
    <t xml:space="preserve">KORUZA KONZ. 2,15 KG </t>
  </si>
  <si>
    <t>RDEČA PESA 4 KG</t>
  </si>
  <si>
    <t xml:space="preserve">PAPRIKA FILE 4 KG </t>
  </si>
  <si>
    <t>KUMARE KISLE 4 KG</t>
  </si>
  <si>
    <t xml:space="preserve">DŽUVEČ 2.5 KG </t>
  </si>
  <si>
    <t>KORUZNI KOSMIČI BREZ DODANEGA  SLADKORJA 0,5 KG</t>
  </si>
  <si>
    <t>BULGUR  0,5 KG</t>
  </si>
  <si>
    <t>POLNOZRNAT KUS KUS  0,25 KG</t>
  </si>
  <si>
    <t xml:space="preserve">TRI RIŽI 800 G </t>
  </si>
  <si>
    <t xml:space="preserve">TESTENINE PERESNIKI 5 KG  </t>
  </si>
  <si>
    <t>KUS KUS  1 KG</t>
  </si>
  <si>
    <t xml:space="preserve">MEŠANICA ŽIT 1 KG </t>
  </si>
  <si>
    <t xml:space="preserve">KOSMIČI OVSENI 500 G  </t>
  </si>
  <si>
    <t xml:space="preserve">RIBANA KAŠA 3 KG  </t>
  </si>
  <si>
    <t xml:space="preserve">RIŽ OKROGLOZRNAT 1 KG  </t>
  </si>
  <si>
    <t xml:space="preserve">RIŽ PARBOILED 1 KG </t>
  </si>
  <si>
    <t xml:space="preserve">JUHA KONCENTRAT, GOVEJA 1 KG </t>
  </si>
  <si>
    <t xml:space="preserve">ČAJ (KAMILICA) 1 KG </t>
  </si>
  <si>
    <t xml:space="preserve">ČESEN GROBO MLETI, 1 KG </t>
  </si>
  <si>
    <t xml:space="preserve">KUMINA MLETA 1 KG </t>
  </si>
  <si>
    <t xml:space="preserve">MAJARON MLETI 100 G </t>
  </si>
  <si>
    <t xml:space="preserve">MUŠKATNI OREH MLETI 170 G </t>
  </si>
  <si>
    <t xml:space="preserve">KVAS 42 G </t>
  </si>
  <si>
    <t xml:space="preserve">MED CVETLIČNI 20 G </t>
  </si>
  <si>
    <t xml:space="preserve">ORIGANO ZDROBLJEN 135 G </t>
  </si>
  <si>
    <t xml:space="preserve">PAPRIKA MLETA 1 KG </t>
  </si>
  <si>
    <t xml:space="preserve">SLADKOR 1 KG </t>
  </si>
  <si>
    <t xml:space="preserve">SLADKOR V PRAHU 0,5 KG </t>
  </si>
  <si>
    <t xml:space="preserve">SOL 1 KG </t>
  </si>
  <si>
    <t>VODA 0.5 LI</t>
  </si>
  <si>
    <t xml:space="preserve">KAVA (KVALITETE BARCAFE) 100 G  </t>
  </si>
  <si>
    <t xml:space="preserve">LOVOR LIST 70 G  </t>
  </si>
  <si>
    <t>POPER MLETI 1 KG</t>
  </si>
  <si>
    <t xml:space="preserve">PECILNI PRAŠEK   1 KG </t>
  </si>
  <si>
    <t xml:space="preserve">PROJA 1 KG  </t>
  </si>
  <si>
    <t xml:space="preserve">CIMET MLETI 600 G  </t>
  </si>
  <si>
    <t xml:space="preserve">PUDING ČOKOLADA 1 KG  </t>
  </si>
  <si>
    <t xml:space="preserve">PUDING VANILIJA 1 KG  </t>
  </si>
  <si>
    <t xml:space="preserve">ČAJ (META) 1 KG  </t>
  </si>
  <si>
    <t xml:space="preserve">ČAJ (VRTNI SADEŽI) 1 KG  </t>
  </si>
  <si>
    <t xml:space="preserve">SLADKOR VANILI 1 KG  </t>
  </si>
  <si>
    <t>MAK  1 KG</t>
  </si>
  <si>
    <t xml:space="preserve">CURRY 185 G </t>
  </si>
  <si>
    <t xml:space="preserve">BAZILIKA 140 G  </t>
  </si>
  <si>
    <t xml:space="preserve">GORČICA 700 G </t>
  </si>
  <si>
    <t xml:space="preserve">NUTELLA 400 G  </t>
  </si>
  <si>
    <t xml:space="preserve">ČAJ MIX 324 G  </t>
  </si>
  <si>
    <t>VEGETA NATUR 1 KG</t>
  </si>
  <si>
    <t xml:space="preserve">ČEBULA ZRNATA 630 G  </t>
  </si>
  <si>
    <t xml:space="preserve">MEŠANICA ZAČIMB 1136 G  </t>
  </si>
  <si>
    <t>KLINČKI  30 G</t>
  </si>
  <si>
    <t xml:space="preserve">TIMJAN 215 G  </t>
  </si>
  <si>
    <t xml:space="preserve">KAKAV V PRAHU 100 G </t>
  </si>
  <si>
    <t xml:space="preserve">ČOKOLADA V PRAHU  100 G </t>
  </si>
  <si>
    <t xml:space="preserve">NAPITEK RIŽEV 1 L  </t>
  </si>
  <si>
    <t>KRUH BREZ GLUTENA ČRNI (KVALITETE  SCHÄR) 250 G</t>
  </si>
  <si>
    <t>KRUH BREZ GLUTENA BELI (KVALITETE  SCHÄR) 250 G</t>
  </si>
  <si>
    <t>ČOKOLADNI NAMAZ BREZ VSEH ALERGENOV (DOVOLJENO PLAMIL ALI ENAKOVREDNO) 275 G</t>
  </si>
  <si>
    <t>SKUPAJ:</t>
  </si>
  <si>
    <t>MANDLJI</t>
  </si>
  <si>
    <t>EKO/BIO BANANA</t>
  </si>
  <si>
    <t xml:space="preserve">EKO/BIO BRESKVE  </t>
  </si>
  <si>
    <t>00000000001420</t>
  </si>
  <si>
    <t>IK SLO</t>
  </si>
  <si>
    <t>0000000001688</t>
  </si>
  <si>
    <t>00000000001690</t>
  </si>
  <si>
    <t>0000000001691</t>
  </si>
  <si>
    <t>0000000001687</t>
  </si>
  <si>
    <t>0000000001700</t>
  </si>
  <si>
    <t>0000000001274</t>
  </si>
  <si>
    <t>0000000001694</t>
  </si>
  <si>
    <t xml:space="preserve">EKO, BIO TELEČJE HRENOVKE </t>
  </si>
  <si>
    <t>EKO, BIO GOVEJE STEGNO  B.K. V KOSU ALI NAREZANO</t>
  </si>
  <si>
    <t>EKO, BIO GOVEJE PLEČE B.K. V KOSU ALI NAREZANO</t>
  </si>
  <si>
    <t>BIO TELEČJE PLEČE  B.K. V KOSU ALI NAREZANO</t>
  </si>
  <si>
    <t xml:space="preserve">BIO TELEČJE STEGNO B.K. V KOSU ALI NAREZANO  </t>
  </si>
  <si>
    <t xml:space="preserve">PIŠČANČJI FILE (V KOSIH, KOCKAH ALI ZREZKIH) </t>
  </si>
  <si>
    <t>PIŠČANČJA NABODALA BREZ ZELENJAVE</t>
  </si>
  <si>
    <t>0000000001313</t>
  </si>
  <si>
    <t>JAGODE ZAMRZ.  2,5 KG</t>
  </si>
  <si>
    <t>0000000000793</t>
  </si>
  <si>
    <t>MALINE ZAMRZ. 2,5 KG</t>
  </si>
  <si>
    <t>AJVAR 540 G</t>
  </si>
  <si>
    <t>0000000001000</t>
  </si>
  <si>
    <t>ČIČERIKA 400 G</t>
  </si>
  <si>
    <t>0000000001575</t>
  </si>
  <si>
    <t>REZANCI POLŠIROKI JAJČNI 5 kg</t>
  </si>
  <si>
    <t>0000000000504</t>
  </si>
  <si>
    <t xml:space="preserve">POLŠIROKI REZANCI ŠPINAČNI </t>
  </si>
  <si>
    <t>EKO</t>
  </si>
  <si>
    <t>POLŠIROKI KORENČKOVI REZANCI</t>
  </si>
  <si>
    <t>MOKA NAMENSKA 1KG</t>
  </si>
  <si>
    <t>RIŽEVA MOKA 1KG</t>
  </si>
  <si>
    <t>0000000000745</t>
  </si>
  <si>
    <t>0000000001662</t>
  </si>
  <si>
    <t>0000000001695</t>
  </si>
  <si>
    <t>0000000001693</t>
  </si>
  <si>
    <t>TETSTENINE MIX OZ. TRIS</t>
  </si>
  <si>
    <t>00000000001477</t>
  </si>
  <si>
    <t>TUNA V OLJU 1705 G (KVALITETE KOT T NPR. RIO MARE)</t>
  </si>
  <si>
    <t>SKUŠA V OLJU (KVALITETE WEEKEND DELAMARIS ALI ENAKOVREDNO) 125 G</t>
  </si>
  <si>
    <t>00000000001601</t>
  </si>
  <si>
    <t>TUNA V OLJU 80 G (KVALITETE KOT T NPR. RIO MARE)</t>
  </si>
  <si>
    <t>TUNA V OLJU (KVALITETE KOT T NPR. RIO MARE)</t>
  </si>
  <si>
    <t xml:space="preserve">SOK LIMONE KONC. </t>
  </si>
  <si>
    <t>Sklop 9: EKO MLEVSKI IZDELKI</t>
  </si>
  <si>
    <t>Sklop 7: PERUTNINSKO MESO IN IZDELKI</t>
  </si>
  <si>
    <t>EKO MLEVSKI IZDELKI</t>
  </si>
  <si>
    <t>EKO AJDOVA MOKA</t>
  </si>
  <si>
    <t>EKO PŠENIČNA BELA MOKA TIP 500</t>
  </si>
  <si>
    <t>EKO PROSENA KAŠA</t>
  </si>
  <si>
    <t>EKO JEŠPRENJ</t>
  </si>
  <si>
    <t>EKO PŠENIČNI ZDROB</t>
  </si>
  <si>
    <t>EKO AJDOVA KAŠA</t>
  </si>
  <si>
    <t>EKO BELI RIŽ OKROGLOZRNAT</t>
  </si>
  <si>
    <t>EKO PIRINA MOKA</t>
  </si>
  <si>
    <t>EKO OVSENI KOSMIČI</t>
  </si>
  <si>
    <t>EKO KORUZNI ZDROB</t>
  </si>
  <si>
    <t>EKO PIRIN ZDROB</t>
  </si>
  <si>
    <t>Dostava se vrši med 5.00 in 6.00 zjutraj oz. v skladu z dogovorom.</t>
  </si>
  <si>
    <t>Dostava se vrši med 5.00 in 6.00 zjutrajoz. V skladu z dogovorom.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</si>
</sst>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Calibri"/>
      <family val="2"/>
      <charset val="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3" fillId="0" borderId="0" xfId="0" applyFont="1"/>
    <xf numFmtId="0" fontId="3" fillId="2" borderId="0" xfId="0" applyFont="1" applyFill="1" applyAlignment="1">
      <alignment vertical="top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0" fillId="2" borderId="0" xfId="0" applyFill="1"/>
    <xf numFmtId="0" fontId="0" fillId="2" borderId="1" xfId="0" applyFill="1" applyBorder="1"/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1"/>
    <xf numFmtId="0" fontId="4" fillId="0" borderId="0" xfId="1" applyFont="1"/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left" wrapText="1"/>
    </xf>
    <xf numFmtId="0" fontId="1" fillId="2" borderId="0" xfId="0" applyFont="1" applyFill="1"/>
    <xf numFmtId="49" fontId="0" fillId="0" borderId="0" xfId="0" applyNumberFormat="1"/>
    <xf numFmtId="0" fontId="5" fillId="0" borderId="0" xfId="0" applyFont="1"/>
    <xf numFmtId="0" fontId="4" fillId="0" borderId="0" xfId="1" applyFont="1" applyAlignment="1">
      <alignment horizontal="left" wrapText="1"/>
    </xf>
  </cellXfs>
  <cellStyles count="2">
    <cellStyle name="Navadno" xfId="0" builtinId="0"/>
    <cellStyle name="Navadno 2" xfId="1" xr:uid="{00000000-0005-0000-0000-00002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2"/>
  <sheetViews>
    <sheetView workbookViewId="0">
      <selection activeCell="U46" sqref="U46"/>
    </sheetView>
  </sheetViews>
  <sheetFormatPr defaultRowHeight="14.4" x14ac:dyDescent="0.3"/>
  <cols>
    <col min="1" max="1" width="15" customWidth="1"/>
    <col min="2" max="2" width="29" bestFit="1" customWidth="1"/>
    <col min="4" max="4" width="28.21875" customWidth="1"/>
    <col min="5" max="5" width="11" customWidth="1"/>
    <col min="6" max="6" width="15.33203125" customWidth="1"/>
    <col min="7" max="7" width="16" customWidth="1"/>
    <col min="8" max="8" width="9.21875" customWidth="1"/>
    <col min="9" max="9" width="17" customWidth="1"/>
    <col min="10" max="10" width="18.109375" customWidth="1"/>
    <col min="11" max="11" width="17.44140625" customWidth="1"/>
    <col min="12" max="12" width="12.109375" customWidth="1"/>
    <col min="20" max="20" width="17.6640625" customWidth="1"/>
    <col min="22" max="22" width="10.88671875" bestFit="1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1012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4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6</v>
      </c>
      <c r="B16" t="s">
        <v>7</v>
      </c>
      <c r="C16" t="s">
        <v>8</v>
      </c>
      <c r="F16">
        <v>1400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10</v>
      </c>
      <c r="Q16" t="s">
        <v>11</v>
      </c>
      <c r="R16" t="s">
        <v>12</v>
      </c>
      <c r="S16" t="s">
        <v>13</v>
      </c>
    </row>
    <row r="17" spans="1:19" x14ac:dyDescent="0.3">
      <c r="A17" t="s">
        <v>14</v>
      </c>
      <c r="B17" t="s">
        <v>15</v>
      </c>
      <c r="C17" t="s">
        <v>16</v>
      </c>
      <c r="F17">
        <v>60</v>
      </c>
      <c r="I17">
        <f t="shared" ref="I17:I80" si="0">G17*1.095</f>
        <v>0</v>
      </c>
      <c r="J17">
        <f>G17*F17</f>
        <v>0</v>
      </c>
      <c r="K17">
        <f>F17*I17</f>
        <v>0</v>
      </c>
      <c r="O17" t="s">
        <v>17</v>
      </c>
      <c r="P17" t="s">
        <v>18</v>
      </c>
      <c r="Q17" t="s">
        <v>19</v>
      </c>
      <c r="R17" t="s">
        <v>20</v>
      </c>
      <c r="S17" t="s">
        <v>21</v>
      </c>
    </row>
    <row r="18" spans="1:19" x14ac:dyDescent="0.3">
      <c r="A18" t="s">
        <v>22</v>
      </c>
      <c r="B18" t="s">
        <v>23</v>
      </c>
      <c r="C18" t="s">
        <v>24</v>
      </c>
      <c r="F18">
        <v>20</v>
      </c>
      <c r="I18">
        <f t="shared" si="0"/>
        <v>0</v>
      </c>
      <c r="J18">
        <f t="shared" ref="J18:J80" si="1">G18*F18</f>
        <v>0</v>
      </c>
      <c r="K18">
        <f>F18*I18</f>
        <v>0</v>
      </c>
      <c r="O18" t="s">
        <v>25</v>
      </c>
      <c r="P18" t="s">
        <v>26</v>
      </c>
      <c r="Q18" t="s">
        <v>27</v>
      </c>
      <c r="R18" t="s">
        <v>28</v>
      </c>
      <c r="S18" t="s">
        <v>29</v>
      </c>
    </row>
    <row r="19" spans="1:19" x14ac:dyDescent="0.3">
      <c r="A19" t="s">
        <v>30</v>
      </c>
      <c r="B19" t="s">
        <v>31</v>
      </c>
      <c r="C19" t="s">
        <v>32</v>
      </c>
      <c r="F19">
        <v>10</v>
      </c>
      <c r="I19">
        <f t="shared" si="0"/>
        <v>0</v>
      </c>
      <c r="J19">
        <f t="shared" si="1"/>
        <v>0</v>
      </c>
      <c r="K19">
        <f t="shared" ref="K19:K80" si="2">F19*I19</f>
        <v>0</v>
      </c>
      <c r="O19" t="s">
        <v>33</v>
      </c>
      <c r="P19" t="s">
        <v>34</v>
      </c>
      <c r="Q19" t="s">
        <v>35</v>
      </c>
      <c r="R19" t="s">
        <v>36</v>
      </c>
      <c r="S19" t="s">
        <v>37</v>
      </c>
    </row>
    <row r="20" spans="1:19" x14ac:dyDescent="0.3">
      <c r="A20" t="s">
        <v>38</v>
      </c>
      <c r="B20" t="s">
        <v>39</v>
      </c>
      <c r="C20" t="s">
        <v>40</v>
      </c>
      <c r="F20">
        <v>30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41</v>
      </c>
      <c r="P20" t="s">
        <v>42</v>
      </c>
      <c r="Q20" t="s">
        <v>43</v>
      </c>
      <c r="R20" t="s">
        <v>44</v>
      </c>
      <c r="S20" t="s">
        <v>45</v>
      </c>
    </row>
    <row r="21" spans="1:19" x14ac:dyDescent="0.3">
      <c r="A21" t="s">
        <v>46</v>
      </c>
      <c r="B21" t="s">
        <v>47</v>
      </c>
      <c r="C21" t="s">
        <v>48</v>
      </c>
      <c r="F21">
        <v>80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49</v>
      </c>
      <c r="P21" t="s">
        <v>50</v>
      </c>
      <c r="Q21" t="s">
        <v>51</v>
      </c>
      <c r="R21" t="s">
        <v>52</v>
      </c>
      <c r="S21" t="s">
        <v>53</v>
      </c>
    </row>
    <row r="22" spans="1:19" x14ac:dyDescent="0.3">
      <c r="A22" t="s">
        <v>54</v>
      </c>
      <c r="B22" t="s">
        <v>55</v>
      </c>
      <c r="C22" t="s">
        <v>56</v>
      </c>
      <c r="F22">
        <v>800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57</v>
      </c>
      <c r="P22" t="s">
        <v>58</v>
      </c>
      <c r="Q22" t="s">
        <v>59</v>
      </c>
      <c r="R22" t="s">
        <v>60</v>
      </c>
      <c r="S22" t="s">
        <v>61</v>
      </c>
    </row>
    <row r="23" spans="1:19" x14ac:dyDescent="0.3">
      <c r="A23" t="s">
        <v>62</v>
      </c>
      <c r="B23" t="s">
        <v>63</v>
      </c>
      <c r="C23" t="s">
        <v>64</v>
      </c>
      <c r="F23">
        <v>3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65</v>
      </c>
      <c r="P23" t="s">
        <v>66</v>
      </c>
      <c r="Q23" t="s">
        <v>67</v>
      </c>
      <c r="R23" t="s">
        <v>68</v>
      </c>
      <c r="S23" t="s">
        <v>69</v>
      </c>
    </row>
    <row r="24" spans="1:19" x14ac:dyDescent="0.3">
      <c r="A24" t="s">
        <v>70</v>
      </c>
      <c r="B24" t="s">
        <v>71</v>
      </c>
      <c r="C24" t="s">
        <v>72</v>
      </c>
      <c r="F24">
        <v>20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73</v>
      </c>
      <c r="P24" t="s">
        <v>74</v>
      </c>
      <c r="Q24" t="s">
        <v>75</v>
      </c>
      <c r="R24" t="s">
        <v>76</v>
      </c>
      <c r="S24" t="s">
        <v>77</v>
      </c>
    </row>
    <row r="25" spans="1:19" x14ac:dyDescent="0.3">
      <c r="A25" t="s">
        <v>78</v>
      </c>
      <c r="B25" t="s">
        <v>79</v>
      </c>
      <c r="C25" t="s">
        <v>80</v>
      </c>
      <c r="F25">
        <v>220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81</v>
      </c>
      <c r="P25" t="s">
        <v>82</v>
      </c>
      <c r="Q25" t="s">
        <v>83</v>
      </c>
      <c r="R25" t="s">
        <v>84</v>
      </c>
      <c r="S25" t="s">
        <v>85</v>
      </c>
    </row>
    <row r="26" spans="1:19" x14ac:dyDescent="0.3">
      <c r="A26" t="s">
        <v>86</v>
      </c>
      <c r="B26" t="s">
        <v>87</v>
      </c>
      <c r="C26" t="s">
        <v>88</v>
      </c>
      <c r="F26">
        <v>40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89</v>
      </c>
      <c r="P26" t="s">
        <v>90</v>
      </c>
      <c r="Q26" t="s">
        <v>91</v>
      </c>
      <c r="R26" t="s">
        <v>92</v>
      </c>
      <c r="S26" t="s">
        <v>93</v>
      </c>
    </row>
    <row r="27" spans="1:19" x14ac:dyDescent="0.3">
      <c r="A27" t="s">
        <v>94</v>
      </c>
      <c r="B27" t="s">
        <v>95</v>
      </c>
      <c r="C27" t="s">
        <v>96</v>
      </c>
      <c r="F27">
        <v>50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97</v>
      </c>
      <c r="P27" t="s">
        <v>98</v>
      </c>
      <c r="Q27" t="s">
        <v>99</v>
      </c>
      <c r="R27" t="s">
        <v>100</v>
      </c>
      <c r="S27" t="s">
        <v>101</v>
      </c>
    </row>
    <row r="28" spans="1:19" x14ac:dyDescent="0.3">
      <c r="A28" t="s">
        <v>102</v>
      </c>
      <c r="B28" t="s">
        <v>103</v>
      </c>
      <c r="C28" t="s">
        <v>104</v>
      </c>
      <c r="F28">
        <v>900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105</v>
      </c>
      <c r="P28" t="s">
        <v>106</v>
      </c>
      <c r="Q28" t="s">
        <v>107</v>
      </c>
      <c r="R28" t="s">
        <v>108</v>
      </c>
      <c r="S28" t="s">
        <v>109</v>
      </c>
    </row>
    <row r="29" spans="1:19" x14ac:dyDescent="0.3">
      <c r="A29" t="s">
        <v>110</v>
      </c>
      <c r="B29" t="s">
        <v>111</v>
      </c>
      <c r="C29" t="s">
        <v>112</v>
      </c>
      <c r="F29">
        <v>200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113</v>
      </c>
      <c r="P29" t="s">
        <v>114</v>
      </c>
      <c r="Q29" t="s">
        <v>115</v>
      </c>
      <c r="R29" t="s">
        <v>116</v>
      </c>
      <c r="S29" t="s">
        <v>117</v>
      </c>
    </row>
    <row r="30" spans="1:19" x14ac:dyDescent="0.3">
      <c r="A30" t="s">
        <v>118</v>
      </c>
      <c r="B30" t="s">
        <v>119</v>
      </c>
      <c r="C30" t="s">
        <v>120</v>
      </c>
      <c r="F30">
        <v>150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121</v>
      </c>
      <c r="P30" t="s">
        <v>122</v>
      </c>
      <c r="Q30" t="s">
        <v>123</v>
      </c>
      <c r="R30" t="s">
        <v>124</v>
      </c>
      <c r="S30" t="s">
        <v>125</v>
      </c>
    </row>
    <row r="31" spans="1:19" x14ac:dyDescent="0.3">
      <c r="A31" t="s">
        <v>126</v>
      </c>
      <c r="B31" t="s">
        <v>127</v>
      </c>
      <c r="C31" t="s">
        <v>8</v>
      </c>
      <c r="F31">
        <v>6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128</v>
      </c>
      <c r="P31" t="s">
        <v>129</v>
      </c>
      <c r="Q31" t="s">
        <v>130</v>
      </c>
      <c r="R31" t="s">
        <v>131</v>
      </c>
      <c r="S31" t="s">
        <v>132</v>
      </c>
    </row>
    <row r="32" spans="1:19" x14ac:dyDescent="0.3">
      <c r="A32" t="s">
        <v>133</v>
      </c>
      <c r="B32" t="s">
        <v>134</v>
      </c>
      <c r="C32" t="s">
        <v>135</v>
      </c>
      <c r="F32">
        <v>290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136</v>
      </c>
      <c r="P32" t="s">
        <v>137</v>
      </c>
      <c r="Q32" t="s">
        <v>138</v>
      </c>
      <c r="R32" t="s">
        <v>139</v>
      </c>
      <c r="S32" t="s">
        <v>140</v>
      </c>
    </row>
    <row r="33" spans="1:19" x14ac:dyDescent="0.3">
      <c r="A33" t="s">
        <v>141</v>
      </c>
      <c r="B33" t="s">
        <v>142</v>
      </c>
      <c r="C33" t="s">
        <v>143</v>
      </c>
      <c r="F33">
        <v>180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144</v>
      </c>
      <c r="P33" t="s">
        <v>145</v>
      </c>
      <c r="Q33" t="s">
        <v>146</v>
      </c>
      <c r="R33" t="s">
        <v>147</v>
      </c>
      <c r="S33" t="s">
        <v>148</v>
      </c>
    </row>
    <row r="34" spans="1:19" x14ac:dyDescent="0.3">
      <c r="A34" t="s">
        <v>149</v>
      </c>
      <c r="B34" t="s">
        <v>150</v>
      </c>
      <c r="C34" t="s">
        <v>151</v>
      </c>
      <c r="F34">
        <v>20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152</v>
      </c>
      <c r="P34" t="s">
        <v>153</v>
      </c>
      <c r="Q34" t="s">
        <v>154</v>
      </c>
      <c r="R34" t="s">
        <v>155</v>
      </c>
      <c r="S34" t="s">
        <v>156</v>
      </c>
    </row>
    <row r="35" spans="1:19" x14ac:dyDescent="0.3">
      <c r="A35" t="s">
        <v>157</v>
      </c>
      <c r="B35" t="s">
        <v>158</v>
      </c>
      <c r="C35" t="s">
        <v>159</v>
      </c>
      <c r="F35">
        <v>300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160</v>
      </c>
      <c r="P35" t="s">
        <v>161</v>
      </c>
      <c r="Q35" t="s">
        <v>162</v>
      </c>
      <c r="R35" t="s">
        <v>163</v>
      </c>
      <c r="S35" t="s">
        <v>164</v>
      </c>
    </row>
    <row r="36" spans="1:19" x14ac:dyDescent="0.3">
      <c r="A36" t="s">
        <v>165</v>
      </c>
      <c r="B36" t="s">
        <v>166</v>
      </c>
      <c r="C36" t="s">
        <v>167</v>
      </c>
      <c r="E36" t="s">
        <v>1250</v>
      </c>
      <c r="F36">
        <v>800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168</v>
      </c>
      <c r="P36" t="s">
        <v>169</v>
      </c>
      <c r="Q36" t="s">
        <v>170</v>
      </c>
      <c r="R36" s="17">
        <v>2</v>
      </c>
      <c r="S36" t="s">
        <v>649</v>
      </c>
    </row>
    <row r="37" spans="1:19" x14ac:dyDescent="0.3">
      <c r="A37" t="s">
        <v>171</v>
      </c>
      <c r="B37" t="s">
        <v>172</v>
      </c>
      <c r="C37" t="s">
        <v>173</v>
      </c>
      <c r="F37">
        <v>800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174</v>
      </c>
      <c r="P37" t="s">
        <v>175</v>
      </c>
      <c r="Q37" t="s">
        <v>176</v>
      </c>
      <c r="R37" t="s">
        <v>177</v>
      </c>
      <c r="S37" t="s">
        <v>178</v>
      </c>
    </row>
    <row r="38" spans="1:19" x14ac:dyDescent="0.3">
      <c r="A38" t="s">
        <v>179</v>
      </c>
      <c r="B38" t="s">
        <v>180</v>
      </c>
      <c r="C38" t="s">
        <v>181</v>
      </c>
      <c r="F38">
        <v>130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182</v>
      </c>
      <c r="P38" t="s">
        <v>183</v>
      </c>
      <c r="Q38" t="s">
        <v>184</v>
      </c>
      <c r="R38" t="s">
        <v>185</v>
      </c>
      <c r="S38" t="s">
        <v>186</v>
      </c>
    </row>
    <row r="39" spans="1:19" x14ac:dyDescent="0.3">
      <c r="A39" t="s">
        <v>187</v>
      </c>
      <c r="B39" t="s">
        <v>188</v>
      </c>
      <c r="C39" t="s">
        <v>189</v>
      </c>
      <c r="F39">
        <v>40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190</v>
      </c>
      <c r="P39" t="s">
        <v>191</v>
      </c>
      <c r="Q39" t="s">
        <v>192</v>
      </c>
      <c r="R39" t="s">
        <v>193</v>
      </c>
      <c r="S39" t="s">
        <v>194</v>
      </c>
    </row>
    <row r="40" spans="1:19" x14ac:dyDescent="0.3">
      <c r="A40" t="s">
        <v>195</v>
      </c>
      <c r="B40" t="s">
        <v>196</v>
      </c>
      <c r="C40" t="s">
        <v>197</v>
      </c>
      <c r="F40">
        <v>90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198</v>
      </c>
      <c r="P40" t="s">
        <v>199</v>
      </c>
      <c r="Q40" t="s">
        <v>200</v>
      </c>
      <c r="R40" t="s">
        <v>201</v>
      </c>
      <c r="S40" t="s">
        <v>202</v>
      </c>
    </row>
    <row r="41" spans="1:19" x14ac:dyDescent="0.3">
      <c r="A41" t="s">
        <v>203</v>
      </c>
      <c r="B41" t="s">
        <v>204</v>
      </c>
      <c r="C41" t="s">
        <v>205</v>
      </c>
      <c r="F41">
        <v>300</v>
      </c>
      <c r="I41">
        <f t="shared" si="0"/>
        <v>0</v>
      </c>
      <c r="J41">
        <f t="shared" si="1"/>
        <v>0</v>
      </c>
      <c r="K41">
        <f t="shared" si="2"/>
        <v>0</v>
      </c>
      <c r="O41" t="s">
        <v>206</v>
      </c>
      <c r="P41" t="s">
        <v>207</v>
      </c>
      <c r="Q41" t="s">
        <v>208</v>
      </c>
      <c r="R41" t="s">
        <v>209</v>
      </c>
      <c r="S41" t="s">
        <v>210</v>
      </c>
    </row>
    <row r="42" spans="1:19" x14ac:dyDescent="0.3">
      <c r="A42" t="s">
        <v>211</v>
      </c>
      <c r="B42" t="s">
        <v>212</v>
      </c>
      <c r="C42" t="s">
        <v>213</v>
      </c>
      <c r="F42">
        <v>100</v>
      </c>
      <c r="I42">
        <f t="shared" si="0"/>
        <v>0</v>
      </c>
      <c r="J42">
        <f t="shared" si="1"/>
        <v>0</v>
      </c>
      <c r="K42">
        <f t="shared" si="2"/>
        <v>0</v>
      </c>
      <c r="O42" t="s">
        <v>214</v>
      </c>
      <c r="P42" t="s">
        <v>215</v>
      </c>
      <c r="Q42" t="s">
        <v>216</v>
      </c>
      <c r="R42" t="s">
        <v>217</v>
      </c>
      <c r="S42" t="s">
        <v>218</v>
      </c>
    </row>
    <row r="43" spans="1:19" x14ac:dyDescent="0.3">
      <c r="A43" t="s">
        <v>219</v>
      </c>
      <c r="B43" t="s">
        <v>220</v>
      </c>
      <c r="C43" t="s">
        <v>221</v>
      </c>
      <c r="F43">
        <v>60</v>
      </c>
      <c r="I43">
        <f t="shared" si="0"/>
        <v>0</v>
      </c>
      <c r="J43">
        <f t="shared" si="1"/>
        <v>0</v>
      </c>
      <c r="K43">
        <f t="shared" si="2"/>
        <v>0</v>
      </c>
      <c r="O43" t="s">
        <v>222</v>
      </c>
      <c r="P43" t="s">
        <v>223</v>
      </c>
      <c r="Q43" t="s">
        <v>224</v>
      </c>
      <c r="R43" t="s">
        <v>225</v>
      </c>
      <c r="S43" t="s">
        <v>226</v>
      </c>
    </row>
    <row r="44" spans="1:19" x14ac:dyDescent="0.3">
      <c r="A44" t="s">
        <v>227</v>
      </c>
      <c r="B44" t="s">
        <v>228</v>
      </c>
      <c r="C44" t="s">
        <v>229</v>
      </c>
      <c r="F44">
        <v>15</v>
      </c>
      <c r="I44">
        <f t="shared" si="0"/>
        <v>0</v>
      </c>
      <c r="J44">
        <f t="shared" si="1"/>
        <v>0</v>
      </c>
      <c r="K44">
        <f t="shared" si="2"/>
        <v>0</v>
      </c>
      <c r="O44" t="s">
        <v>230</v>
      </c>
      <c r="P44" t="s">
        <v>231</v>
      </c>
      <c r="Q44" t="s">
        <v>232</v>
      </c>
      <c r="R44" t="s">
        <v>233</v>
      </c>
      <c r="S44" t="s">
        <v>234</v>
      </c>
    </row>
    <row r="45" spans="1:19" x14ac:dyDescent="0.3">
      <c r="A45" t="s">
        <v>235</v>
      </c>
      <c r="B45" t="s">
        <v>236</v>
      </c>
      <c r="C45" t="s">
        <v>237</v>
      </c>
      <c r="F45">
        <v>400</v>
      </c>
      <c r="I45">
        <f t="shared" si="0"/>
        <v>0</v>
      </c>
      <c r="J45">
        <f t="shared" si="1"/>
        <v>0</v>
      </c>
      <c r="K45">
        <f t="shared" si="2"/>
        <v>0</v>
      </c>
      <c r="O45" t="s">
        <v>238</v>
      </c>
      <c r="P45" t="s">
        <v>239</v>
      </c>
      <c r="Q45" t="s">
        <v>240</v>
      </c>
      <c r="R45" t="s">
        <v>241</v>
      </c>
      <c r="S45" t="s">
        <v>242</v>
      </c>
    </row>
    <row r="46" spans="1:19" x14ac:dyDescent="0.3">
      <c r="A46" t="s">
        <v>243</v>
      </c>
      <c r="B46" t="s">
        <v>244</v>
      </c>
      <c r="C46" t="s">
        <v>245</v>
      </c>
      <c r="F46">
        <v>40</v>
      </c>
      <c r="I46">
        <f t="shared" si="0"/>
        <v>0</v>
      </c>
      <c r="J46">
        <f t="shared" si="1"/>
        <v>0</v>
      </c>
      <c r="K46">
        <f t="shared" si="2"/>
        <v>0</v>
      </c>
      <c r="O46" t="s">
        <v>246</v>
      </c>
      <c r="P46" t="s">
        <v>247</v>
      </c>
      <c r="Q46" t="s">
        <v>248</v>
      </c>
      <c r="R46" t="s">
        <v>249</v>
      </c>
      <c r="S46" t="s">
        <v>250</v>
      </c>
    </row>
    <row r="47" spans="1:19" x14ac:dyDescent="0.3">
      <c r="A47" t="s">
        <v>251</v>
      </c>
      <c r="B47" t="s">
        <v>252</v>
      </c>
      <c r="C47" t="s">
        <v>253</v>
      </c>
      <c r="F47">
        <v>8</v>
      </c>
      <c r="I47">
        <f t="shared" si="0"/>
        <v>0</v>
      </c>
      <c r="J47">
        <f t="shared" si="1"/>
        <v>0</v>
      </c>
      <c r="K47">
        <f t="shared" si="2"/>
        <v>0</v>
      </c>
      <c r="O47" t="s">
        <v>254</v>
      </c>
      <c r="P47" t="s">
        <v>255</v>
      </c>
      <c r="Q47" t="s">
        <v>256</v>
      </c>
      <c r="R47" t="s">
        <v>257</v>
      </c>
      <c r="S47" t="s">
        <v>258</v>
      </c>
    </row>
    <row r="48" spans="1:19" x14ac:dyDescent="0.3">
      <c r="A48" t="s">
        <v>259</v>
      </c>
      <c r="B48" t="s">
        <v>260</v>
      </c>
      <c r="C48" t="s">
        <v>261</v>
      </c>
      <c r="F48">
        <v>40</v>
      </c>
      <c r="I48">
        <f t="shared" si="0"/>
        <v>0</v>
      </c>
      <c r="J48">
        <f t="shared" si="1"/>
        <v>0</v>
      </c>
      <c r="K48">
        <f t="shared" si="2"/>
        <v>0</v>
      </c>
      <c r="O48" t="s">
        <v>262</v>
      </c>
      <c r="P48" t="s">
        <v>263</v>
      </c>
      <c r="Q48" t="s">
        <v>264</v>
      </c>
      <c r="R48" t="s">
        <v>265</v>
      </c>
      <c r="S48" t="s">
        <v>266</v>
      </c>
    </row>
    <row r="49" spans="1:19" x14ac:dyDescent="0.3">
      <c r="A49" t="s">
        <v>267</v>
      </c>
      <c r="B49" t="s">
        <v>268</v>
      </c>
      <c r="C49" t="s">
        <v>269</v>
      </c>
      <c r="F49">
        <v>60</v>
      </c>
      <c r="I49">
        <f t="shared" si="0"/>
        <v>0</v>
      </c>
      <c r="J49">
        <f t="shared" si="1"/>
        <v>0</v>
      </c>
      <c r="K49">
        <f t="shared" si="2"/>
        <v>0</v>
      </c>
      <c r="O49" t="s">
        <v>270</v>
      </c>
      <c r="P49" t="s">
        <v>271</v>
      </c>
      <c r="Q49" t="s">
        <v>272</v>
      </c>
      <c r="R49" t="s">
        <v>273</v>
      </c>
      <c r="S49" t="s">
        <v>274</v>
      </c>
    </row>
    <row r="50" spans="1:19" x14ac:dyDescent="0.3">
      <c r="A50" t="s">
        <v>275</v>
      </c>
      <c r="B50" t="s">
        <v>276</v>
      </c>
      <c r="C50" t="s">
        <v>277</v>
      </c>
      <c r="F50">
        <v>40</v>
      </c>
      <c r="I50">
        <f t="shared" si="0"/>
        <v>0</v>
      </c>
      <c r="J50">
        <f t="shared" si="1"/>
        <v>0</v>
      </c>
      <c r="K50">
        <f t="shared" si="2"/>
        <v>0</v>
      </c>
      <c r="O50" t="s">
        <v>278</v>
      </c>
      <c r="P50" t="s">
        <v>279</v>
      </c>
      <c r="Q50" t="s">
        <v>280</v>
      </c>
      <c r="R50" t="s">
        <v>281</v>
      </c>
      <c r="S50" t="s">
        <v>282</v>
      </c>
    </row>
    <row r="51" spans="1:19" x14ac:dyDescent="0.3">
      <c r="A51" t="s">
        <v>283</v>
      </c>
      <c r="B51" t="s">
        <v>284</v>
      </c>
      <c r="C51" t="s">
        <v>285</v>
      </c>
      <c r="F51">
        <v>10</v>
      </c>
      <c r="I51">
        <f t="shared" si="0"/>
        <v>0</v>
      </c>
      <c r="J51">
        <f t="shared" si="1"/>
        <v>0</v>
      </c>
      <c r="K51">
        <f t="shared" si="2"/>
        <v>0</v>
      </c>
      <c r="O51" t="s">
        <v>286</v>
      </c>
      <c r="P51" t="s">
        <v>287</v>
      </c>
      <c r="Q51" t="s">
        <v>288</v>
      </c>
      <c r="R51" t="s">
        <v>289</v>
      </c>
      <c r="S51" t="s">
        <v>290</v>
      </c>
    </row>
    <row r="52" spans="1:19" x14ac:dyDescent="0.3">
      <c r="A52" t="s">
        <v>291</v>
      </c>
      <c r="B52" t="s">
        <v>292</v>
      </c>
      <c r="C52" t="s">
        <v>293</v>
      </c>
      <c r="F52">
        <v>130</v>
      </c>
      <c r="I52">
        <f t="shared" si="0"/>
        <v>0</v>
      </c>
      <c r="J52">
        <f t="shared" si="1"/>
        <v>0</v>
      </c>
      <c r="K52">
        <f t="shared" si="2"/>
        <v>0</v>
      </c>
      <c r="O52" t="s">
        <v>294</v>
      </c>
      <c r="P52" t="s">
        <v>295</v>
      </c>
      <c r="Q52" t="s">
        <v>296</v>
      </c>
      <c r="R52" t="s">
        <v>297</v>
      </c>
      <c r="S52" t="s">
        <v>298</v>
      </c>
    </row>
    <row r="53" spans="1:19" x14ac:dyDescent="0.3">
      <c r="A53" t="s">
        <v>299</v>
      </c>
      <c r="B53" t="s">
        <v>300</v>
      </c>
      <c r="C53" t="s">
        <v>301</v>
      </c>
      <c r="F53">
        <v>8</v>
      </c>
      <c r="I53">
        <f t="shared" si="0"/>
        <v>0</v>
      </c>
      <c r="J53">
        <f t="shared" si="1"/>
        <v>0</v>
      </c>
      <c r="K53">
        <f t="shared" si="2"/>
        <v>0</v>
      </c>
      <c r="O53" t="s">
        <v>302</v>
      </c>
      <c r="P53" t="s">
        <v>303</v>
      </c>
      <c r="Q53" t="s">
        <v>304</v>
      </c>
      <c r="R53" t="s">
        <v>305</v>
      </c>
      <c r="S53" t="s">
        <v>306</v>
      </c>
    </row>
    <row r="54" spans="1:19" x14ac:dyDescent="0.3">
      <c r="A54" t="s">
        <v>307</v>
      </c>
      <c r="B54" t="s">
        <v>308</v>
      </c>
      <c r="C54" t="s">
        <v>309</v>
      </c>
      <c r="F54">
        <v>700</v>
      </c>
      <c r="I54">
        <f t="shared" si="0"/>
        <v>0</v>
      </c>
      <c r="J54">
        <f t="shared" si="1"/>
        <v>0</v>
      </c>
      <c r="K54">
        <f t="shared" si="2"/>
        <v>0</v>
      </c>
      <c r="O54" t="s">
        <v>310</v>
      </c>
      <c r="P54" t="s">
        <v>311</v>
      </c>
      <c r="Q54" t="s">
        <v>312</v>
      </c>
      <c r="R54" t="s">
        <v>313</v>
      </c>
      <c r="S54" t="s">
        <v>314</v>
      </c>
    </row>
    <row r="55" spans="1:19" x14ac:dyDescent="0.3">
      <c r="A55" t="s">
        <v>315</v>
      </c>
      <c r="B55" t="s">
        <v>316</v>
      </c>
      <c r="C55" t="s">
        <v>317</v>
      </c>
      <c r="F55">
        <v>5</v>
      </c>
      <c r="I55">
        <f t="shared" si="0"/>
        <v>0</v>
      </c>
      <c r="J55">
        <f t="shared" si="1"/>
        <v>0</v>
      </c>
      <c r="K55">
        <f t="shared" si="2"/>
        <v>0</v>
      </c>
      <c r="O55" t="s">
        <v>318</v>
      </c>
      <c r="P55" t="s">
        <v>319</v>
      </c>
      <c r="Q55" t="s">
        <v>320</v>
      </c>
      <c r="R55" t="s">
        <v>321</v>
      </c>
      <c r="S55" t="s">
        <v>322</v>
      </c>
    </row>
    <row r="56" spans="1:19" x14ac:dyDescent="0.3">
      <c r="A56" t="s">
        <v>323</v>
      </c>
      <c r="B56" t="s">
        <v>324</v>
      </c>
      <c r="C56" t="s">
        <v>325</v>
      </c>
      <c r="F56">
        <v>15</v>
      </c>
      <c r="I56">
        <f t="shared" si="0"/>
        <v>0</v>
      </c>
      <c r="J56">
        <f t="shared" si="1"/>
        <v>0</v>
      </c>
      <c r="K56">
        <f t="shared" si="2"/>
        <v>0</v>
      </c>
      <c r="O56" t="s">
        <v>326</v>
      </c>
      <c r="P56" t="s">
        <v>327</v>
      </c>
      <c r="Q56" t="s">
        <v>328</v>
      </c>
      <c r="R56" t="s">
        <v>329</v>
      </c>
      <c r="S56" t="s">
        <v>330</v>
      </c>
    </row>
    <row r="57" spans="1:19" x14ac:dyDescent="0.3">
      <c r="A57" t="s">
        <v>331</v>
      </c>
      <c r="B57" t="s">
        <v>332</v>
      </c>
      <c r="C57" t="s">
        <v>333</v>
      </c>
      <c r="F57">
        <v>15</v>
      </c>
      <c r="I57">
        <f t="shared" si="0"/>
        <v>0</v>
      </c>
      <c r="J57">
        <f t="shared" si="1"/>
        <v>0</v>
      </c>
      <c r="K57">
        <f t="shared" si="2"/>
        <v>0</v>
      </c>
      <c r="O57" t="s">
        <v>334</v>
      </c>
      <c r="P57" t="s">
        <v>335</v>
      </c>
      <c r="Q57" t="s">
        <v>336</v>
      </c>
      <c r="R57" t="s">
        <v>337</v>
      </c>
      <c r="S57" t="s">
        <v>338</v>
      </c>
    </row>
    <row r="58" spans="1:19" x14ac:dyDescent="0.3">
      <c r="A58" t="s">
        <v>339</v>
      </c>
      <c r="B58" t="s">
        <v>340</v>
      </c>
      <c r="C58" t="s">
        <v>341</v>
      </c>
      <c r="F58">
        <v>5</v>
      </c>
      <c r="I58">
        <f t="shared" si="0"/>
        <v>0</v>
      </c>
      <c r="J58">
        <f t="shared" si="1"/>
        <v>0</v>
      </c>
      <c r="K58">
        <f t="shared" si="2"/>
        <v>0</v>
      </c>
      <c r="O58" t="s">
        <v>342</v>
      </c>
      <c r="P58" t="s">
        <v>343</v>
      </c>
      <c r="Q58" t="s">
        <v>344</v>
      </c>
      <c r="R58" t="s">
        <v>345</v>
      </c>
      <c r="S58" t="s">
        <v>346</v>
      </c>
    </row>
    <row r="59" spans="1:19" x14ac:dyDescent="0.3">
      <c r="A59" t="s">
        <v>347</v>
      </c>
      <c r="B59" t="s">
        <v>348</v>
      </c>
      <c r="C59" t="s">
        <v>349</v>
      </c>
      <c r="F59">
        <v>3</v>
      </c>
      <c r="I59">
        <f t="shared" si="0"/>
        <v>0</v>
      </c>
      <c r="J59">
        <f t="shared" si="1"/>
        <v>0</v>
      </c>
      <c r="K59">
        <f t="shared" si="2"/>
        <v>0</v>
      </c>
      <c r="O59" t="s">
        <v>350</v>
      </c>
      <c r="P59" t="s">
        <v>351</v>
      </c>
      <c r="Q59" t="s">
        <v>352</v>
      </c>
      <c r="R59" t="s">
        <v>353</v>
      </c>
      <c r="S59" t="s">
        <v>354</v>
      </c>
    </row>
    <row r="60" spans="1:19" x14ac:dyDescent="0.3">
      <c r="A60" t="s">
        <v>355</v>
      </c>
      <c r="B60" t="s">
        <v>356</v>
      </c>
      <c r="C60" t="s">
        <v>357</v>
      </c>
      <c r="F60">
        <v>50</v>
      </c>
      <c r="I60">
        <f t="shared" si="0"/>
        <v>0</v>
      </c>
      <c r="J60">
        <f t="shared" si="1"/>
        <v>0</v>
      </c>
      <c r="K60">
        <f t="shared" si="2"/>
        <v>0</v>
      </c>
      <c r="O60" t="s">
        <v>358</v>
      </c>
      <c r="P60" t="s">
        <v>359</v>
      </c>
      <c r="Q60" t="s">
        <v>360</v>
      </c>
      <c r="R60" t="s">
        <v>361</v>
      </c>
      <c r="S60" t="s">
        <v>362</v>
      </c>
    </row>
    <row r="61" spans="1:19" x14ac:dyDescent="0.3">
      <c r="A61" t="s">
        <v>363</v>
      </c>
      <c r="B61" t="s">
        <v>364</v>
      </c>
      <c r="C61" t="s">
        <v>365</v>
      </c>
      <c r="F61">
        <v>50</v>
      </c>
      <c r="I61">
        <f t="shared" si="0"/>
        <v>0</v>
      </c>
      <c r="J61">
        <f t="shared" si="1"/>
        <v>0</v>
      </c>
      <c r="K61">
        <f t="shared" si="2"/>
        <v>0</v>
      </c>
      <c r="O61" t="s">
        <v>366</v>
      </c>
      <c r="P61" t="s">
        <v>367</v>
      </c>
      <c r="Q61" t="s">
        <v>368</v>
      </c>
      <c r="R61" t="s">
        <v>369</v>
      </c>
      <c r="S61" t="s">
        <v>370</v>
      </c>
    </row>
    <row r="62" spans="1:19" x14ac:dyDescent="0.3">
      <c r="A62" t="s">
        <v>371</v>
      </c>
      <c r="B62" t="s">
        <v>372</v>
      </c>
      <c r="C62" t="s">
        <v>373</v>
      </c>
      <c r="F62">
        <v>200</v>
      </c>
      <c r="I62">
        <f t="shared" si="0"/>
        <v>0</v>
      </c>
      <c r="J62">
        <f t="shared" si="1"/>
        <v>0</v>
      </c>
      <c r="K62">
        <f t="shared" si="2"/>
        <v>0</v>
      </c>
      <c r="O62" t="s">
        <v>374</v>
      </c>
      <c r="P62" t="s">
        <v>375</v>
      </c>
      <c r="Q62" t="s">
        <v>376</v>
      </c>
      <c r="R62" t="s">
        <v>377</v>
      </c>
      <c r="S62" t="s">
        <v>378</v>
      </c>
    </row>
    <row r="63" spans="1:19" x14ac:dyDescent="0.3">
      <c r="A63" t="s">
        <v>379</v>
      </c>
      <c r="B63" t="s">
        <v>380</v>
      </c>
      <c r="C63" t="s">
        <v>381</v>
      </c>
      <c r="F63">
        <v>400</v>
      </c>
      <c r="I63">
        <f t="shared" si="0"/>
        <v>0</v>
      </c>
      <c r="J63">
        <f t="shared" si="1"/>
        <v>0</v>
      </c>
      <c r="K63">
        <f t="shared" si="2"/>
        <v>0</v>
      </c>
      <c r="O63" t="s">
        <v>382</v>
      </c>
      <c r="P63" t="s">
        <v>383</v>
      </c>
      <c r="Q63" t="s">
        <v>384</v>
      </c>
      <c r="R63" t="s">
        <v>385</v>
      </c>
      <c r="S63" t="s">
        <v>386</v>
      </c>
    </row>
    <row r="64" spans="1:19" x14ac:dyDescent="0.3">
      <c r="A64" t="s">
        <v>387</v>
      </c>
      <c r="B64" t="s">
        <v>388</v>
      </c>
      <c r="C64" t="s">
        <v>389</v>
      </c>
      <c r="F64">
        <v>400</v>
      </c>
      <c r="I64">
        <f t="shared" si="0"/>
        <v>0</v>
      </c>
      <c r="J64">
        <f t="shared" si="1"/>
        <v>0</v>
      </c>
      <c r="K64">
        <f t="shared" si="2"/>
        <v>0</v>
      </c>
      <c r="O64" t="s">
        <v>390</v>
      </c>
      <c r="P64" t="s">
        <v>391</v>
      </c>
      <c r="Q64" t="s">
        <v>392</v>
      </c>
      <c r="R64" t="s">
        <v>393</v>
      </c>
      <c r="S64" t="s">
        <v>394</v>
      </c>
    </row>
    <row r="65" spans="1:19" x14ac:dyDescent="0.3">
      <c r="A65" t="s">
        <v>396</v>
      </c>
      <c r="B65" t="s">
        <v>397</v>
      </c>
      <c r="C65" t="s">
        <v>398</v>
      </c>
      <c r="F65">
        <v>5</v>
      </c>
      <c r="I65">
        <f t="shared" si="0"/>
        <v>0</v>
      </c>
      <c r="J65">
        <f t="shared" si="1"/>
        <v>0</v>
      </c>
      <c r="K65">
        <f t="shared" si="2"/>
        <v>0</v>
      </c>
      <c r="O65" t="s">
        <v>399</v>
      </c>
      <c r="P65" t="s">
        <v>400</v>
      </c>
      <c r="Q65" t="s">
        <v>401</v>
      </c>
      <c r="R65" t="s">
        <v>402</v>
      </c>
      <c r="S65" t="s">
        <v>403</v>
      </c>
    </row>
    <row r="66" spans="1:19" x14ac:dyDescent="0.3">
      <c r="A66" t="s">
        <v>404</v>
      </c>
      <c r="B66" t="s">
        <v>405</v>
      </c>
      <c r="C66" t="s">
        <v>406</v>
      </c>
      <c r="F66">
        <v>5</v>
      </c>
      <c r="I66">
        <f t="shared" si="0"/>
        <v>0</v>
      </c>
      <c r="J66">
        <f t="shared" si="1"/>
        <v>0</v>
      </c>
      <c r="K66">
        <f t="shared" si="2"/>
        <v>0</v>
      </c>
      <c r="O66" t="s">
        <v>407</v>
      </c>
      <c r="P66" t="s">
        <v>408</v>
      </c>
      <c r="Q66" t="s">
        <v>409</v>
      </c>
      <c r="R66" t="s">
        <v>410</v>
      </c>
      <c r="S66" t="s">
        <v>411</v>
      </c>
    </row>
    <row r="67" spans="1:19" x14ac:dyDescent="0.3">
      <c r="A67" t="s">
        <v>412</v>
      </c>
      <c r="B67" t="s">
        <v>413</v>
      </c>
      <c r="C67" t="s">
        <v>414</v>
      </c>
      <c r="F67">
        <v>120</v>
      </c>
      <c r="I67">
        <f t="shared" si="0"/>
        <v>0</v>
      </c>
      <c r="J67">
        <f t="shared" si="1"/>
        <v>0</v>
      </c>
      <c r="K67">
        <f t="shared" si="2"/>
        <v>0</v>
      </c>
      <c r="O67" t="s">
        <v>415</v>
      </c>
      <c r="P67" t="s">
        <v>416</v>
      </c>
      <c r="Q67" t="s">
        <v>417</v>
      </c>
      <c r="R67" t="s">
        <v>418</v>
      </c>
      <c r="S67" t="s">
        <v>419</v>
      </c>
    </row>
    <row r="68" spans="1:19" x14ac:dyDescent="0.3">
      <c r="A68" t="s">
        <v>420</v>
      </c>
      <c r="B68" t="s">
        <v>421</v>
      </c>
      <c r="C68" t="s">
        <v>422</v>
      </c>
      <c r="F68">
        <v>60</v>
      </c>
      <c r="I68">
        <f t="shared" si="0"/>
        <v>0</v>
      </c>
      <c r="J68">
        <f t="shared" si="1"/>
        <v>0</v>
      </c>
      <c r="K68">
        <f t="shared" si="2"/>
        <v>0</v>
      </c>
      <c r="O68" t="s">
        <v>423</v>
      </c>
      <c r="P68" t="s">
        <v>424</v>
      </c>
      <c r="Q68" t="s">
        <v>425</v>
      </c>
      <c r="R68" t="s">
        <v>426</v>
      </c>
      <c r="S68" t="s">
        <v>427</v>
      </c>
    </row>
    <row r="69" spans="1:19" x14ac:dyDescent="0.3">
      <c r="A69" t="s">
        <v>428</v>
      </c>
      <c r="B69" t="s">
        <v>429</v>
      </c>
      <c r="C69" t="s">
        <v>430</v>
      </c>
      <c r="F69">
        <v>120</v>
      </c>
      <c r="I69">
        <f t="shared" si="0"/>
        <v>0</v>
      </c>
      <c r="J69">
        <f t="shared" si="1"/>
        <v>0</v>
      </c>
      <c r="K69">
        <f t="shared" si="2"/>
        <v>0</v>
      </c>
      <c r="O69" t="s">
        <v>431</v>
      </c>
      <c r="P69" t="s">
        <v>432</v>
      </c>
      <c r="Q69" t="s">
        <v>433</v>
      </c>
      <c r="R69" t="s">
        <v>434</v>
      </c>
      <c r="S69" t="s">
        <v>435</v>
      </c>
    </row>
    <row r="70" spans="1:19" x14ac:dyDescent="0.3">
      <c r="A70" t="s">
        <v>436</v>
      </c>
      <c r="B70" t="s">
        <v>437</v>
      </c>
      <c r="C70" t="s">
        <v>438</v>
      </c>
      <c r="F70">
        <v>25</v>
      </c>
      <c r="I70">
        <f t="shared" si="0"/>
        <v>0</v>
      </c>
      <c r="J70">
        <f t="shared" si="1"/>
        <v>0</v>
      </c>
      <c r="K70">
        <f t="shared" si="2"/>
        <v>0</v>
      </c>
      <c r="O70" t="s">
        <v>439</v>
      </c>
      <c r="P70" t="s">
        <v>440</v>
      </c>
      <c r="Q70" t="s">
        <v>441</v>
      </c>
      <c r="R70" t="s">
        <v>442</v>
      </c>
      <c r="S70" t="s">
        <v>443</v>
      </c>
    </row>
    <row r="71" spans="1:19" x14ac:dyDescent="0.3">
      <c r="A71" t="s">
        <v>444</v>
      </c>
      <c r="B71" t="s">
        <v>445</v>
      </c>
      <c r="C71" t="s">
        <v>446</v>
      </c>
      <c r="F71">
        <v>20</v>
      </c>
      <c r="I71">
        <f t="shared" si="0"/>
        <v>0</v>
      </c>
      <c r="J71">
        <f t="shared" si="1"/>
        <v>0</v>
      </c>
      <c r="K71">
        <f t="shared" si="2"/>
        <v>0</v>
      </c>
      <c r="O71" t="s">
        <v>447</v>
      </c>
      <c r="P71" t="s">
        <v>448</v>
      </c>
      <c r="Q71" t="s">
        <v>449</v>
      </c>
      <c r="R71" t="s">
        <v>450</v>
      </c>
      <c r="S71" t="s">
        <v>451</v>
      </c>
    </row>
    <row r="72" spans="1:19" x14ac:dyDescent="0.3">
      <c r="A72" t="s">
        <v>452</v>
      </c>
      <c r="B72" t="s">
        <v>453</v>
      </c>
      <c r="C72" t="s">
        <v>454</v>
      </c>
      <c r="F72">
        <v>40</v>
      </c>
      <c r="I72">
        <f t="shared" si="0"/>
        <v>0</v>
      </c>
      <c r="J72">
        <f t="shared" si="1"/>
        <v>0</v>
      </c>
      <c r="K72">
        <f t="shared" si="2"/>
        <v>0</v>
      </c>
      <c r="O72" t="s">
        <v>455</v>
      </c>
      <c r="P72" t="s">
        <v>456</v>
      </c>
      <c r="Q72" t="s">
        <v>457</v>
      </c>
      <c r="R72" t="s">
        <v>458</v>
      </c>
      <c r="S72" t="s">
        <v>459</v>
      </c>
    </row>
    <row r="73" spans="1:19" x14ac:dyDescent="0.3">
      <c r="A73" t="s">
        <v>460</v>
      </c>
      <c r="B73" t="s">
        <v>1029</v>
      </c>
      <c r="C73" t="s">
        <v>8</v>
      </c>
      <c r="F73">
        <v>6</v>
      </c>
      <c r="I73">
        <f t="shared" si="0"/>
        <v>0</v>
      </c>
      <c r="J73">
        <f t="shared" si="1"/>
        <v>0</v>
      </c>
      <c r="K73">
        <f t="shared" si="2"/>
        <v>0</v>
      </c>
      <c r="O73" t="s">
        <v>461</v>
      </c>
      <c r="P73" t="s">
        <v>462</v>
      </c>
      <c r="Q73" t="s">
        <v>463</v>
      </c>
      <c r="R73" t="s">
        <v>464</v>
      </c>
      <c r="S73" t="s">
        <v>465</v>
      </c>
    </row>
    <row r="74" spans="1:19" x14ac:dyDescent="0.3">
      <c r="A74" t="s">
        <v>466</v>
      </c>
      <c r="B74" t="s">
        <v>467</v>
      </c>
      <c r="C74" t="s">
        <v>468</v>
      </c>
      <c r="F74">
        <v>15</v>
      </c>
      <c r="I74">
        <f t="shared" si="0"/>
        <v>0</v>
      </c>
      <c r="J74">
        <f t="shared" si="1"/>
        <v>0</v>
      </c>
      <c r="K74">
        <f t="shared" si="2"/>
        <v>0</v>
      </c>
      <c r="O74" t="s">
        <v>469</v>
      </c>
      <c r="P74" t="s">
        <v>470</v>
      </c>
      <c r="Q74" t="s">
        <v>471</v>
      </c>
      <c r="R74" t="s">
        <v>472</v>
      </c>
      <c r="S74" t="s">
        <v>473</v>
      </c>
    </row>
    <row r="75" spans="1:19" x14ac:dyDescent="0.3">
      <c r="A75" t="s">
        <v>474</v>
      </c>
      <c r="B75" t="s">
        <v>475</v>
      </c>
      <c r="C75" t="s">
        <v>476</v>
      </c>
      <c r="F75">
        <v>6</v>
      </c>
      <c r="I75">
        <f t="shared" si="0"/>
        <v>0</v>
      </c>
      <c r="J75">
        <f t="shared" si="1"/>
        <v>0</v>
      </c>
      <c r="K75">
        <f t="shared" si="2"/>
        <v>0</v>
      </c>
      <c r="O75" t="s">
        <v>477</v>
      </c>
      <c r="P75" t="s">
        <v>478</v>
      </c>
      <c r="Q75" t="s">
        <v>479</v>
      </c>
      <c r="R75" t="s">
        <v>480</v>
      </c>
      <c r="S75" t="s">
        <v>481</v>
      </c>
    </row>
    <row r="76" spans="1:19" x14ac:dyDescent="0.3">
      <c r="A76" t="s">
        <v>482</v>
      </c>
      <c r="B76" t="s">
        <v>483</v>
      </c>
      <c r="C76" t="s">
        <v>484</v>
      </c>
      <c r="F76">
        <v>20</v>
      </c>
      <c r="I76">
        <f t="shared" si="0"/>
        <v>0</v>
      </c>
      <c r="J76">
        <f t="shared" si="1"/>
        <v>0</v>
      </c>
      <c r="K76">
        <f t="shared" si="2"/>
        <v>0</v>
      </c>
      <c r="O76" t="s">
        <v>485</v>
      </c>
      <c r="P76" t="s">
        <v>486</v>
      </c>
      <c r="Q76" t="s">
        <v>487</v>
      </c>
      <c r="R76" t="s">
        <v>488</v>
      </c>
      <c r="S76" t="s">
        <v>489</v>
      </c>
    </row>
    <row r="77" spans="1:19" x14ac:dyDescent="0.3">
      <c r="A77" t="s">
        <v>490</v>
      </c>
      <c r="B77" t="s">
        <v>1246</v>
      </c>
      <c r="C77" t="s">
        <v>491</v>
      </c>
      <c r="F77">
        <v>6</v>
      </c>
      <c r="I77">
        <f t="shared" si="0"/>
        <v>0</v>
      </c>
      <c r="J77">
        <f t="shared" si="1"/>
        <v>0</v>
      </c>
      <c r="K77">
        <f t="shared" si="2"/>
        <v>0</v>
      </c>
      <c r="O77" t="s">
        <v>492</v>
      </c>
      <c r="P77" t="s">
        <v>493</v>
      </c>
      <c r="Q77" t="s">
        <v>494</v>
      </c>
      <c r="R77" t="s">
        <v>495</v>
      </c>
      <c r="S77" t="s">
        <v>496</v>
      </c>
    </row>
    <row r="78" spans="1:19" x14ac:dyDescent="0.3">
      <c r="A78" t="s">
        <v>497</v>
      </c>
      <c r="B78" t="s">
        <v>498</v>
      </c>
      <c r="C78" t="s">
        <v>499</v>
      </c>
      <c r="F78">
        <v>120</v>
      </c>
      <c r="I78">
        <f t="shared" si="0"/>
        <v>0</v>
      </c>
      <c r="J78">
        <f t="shared" si="1"/>
        <v>0</v>
      </c>
      <c r="K78">
        <f t="shared" si="2"/>
        <v>0</v>
      </c>
      <c r="O78" t="s">
        <v>500</v>
      </c>
      <c r="P78" t="s">
        <v>501</v>
      </c>
      <c r="Q78" t="s">
        <v>502</v>
      </c>
      <c r="R78" t="s">
        <v>503</v>
      </c>
      <c r="S78" t="s">
        <v>504</v>
      </c>
    </row>
    <row r="79" spans="1:19" x14ac:dyDescent="0.3">
      <c r="A79" t="s">
        <v>505</v>
      </c>
      <c r="B79" t="s">
        <v>506</v>
      </c>
      <c r="C79" t="s">
        <v>507</v>
      </c>
      <c r="F79">
        <v>25</v>
      </c>
      <c r="I79">
        <f t="shared" si="0"/>
        <v>0</v>
      </c>
      <c r="J79">
        <f t="shared" si="1"/>
        <v>0</v>
      </c>
      <c r="K79">
        <f t="shared" si="2"/>
        <v>0</v>
      </c>
      <c r="O79" t="s">
        <v>508</v>
      </c>
      <c r="P79" t="s">
        <v>509</v>
      </c>
      <c r="Q79" t="s">
        <v>510</v>
      </c>
      <c r="R79" t="s">
        <v>511</v>
      </c>
      <c r="S79" t="s">
        <v>512</v>
      </c>
    </row>
    <row r="80" spans="1:19" x14ac:dyDescent="0.3">
      <c r="A80" t="s">
        <v>513</v>
      </c>
      <c r="B80" t="s">
        <v>514</v>
      </c>
      <c r="C80" t="s">
        <v>515</v>
      </c>
      <c r="F80">
        <v>10</v>
      </c>
      <c r="I80">
        <f t="shared" si="0"/>
        <v>0</v>
      </c>
      <c r="J80">
        <f t="shared" si="1"/>
        <v>0</v>
      </c>
      <c r="K80">
        <f t="shared" si="2"/>
        <v>0</v>
      </c>
      <c r="O80" t="s">
        <v>516</v>
      </c>
      <c r="P80" t="s">
        <v>517</v>
      </c>
      <c r="Q80" t="s">
        <v>518</v>
      </c>
      <c r="R80" t="s">
        <v>519</v>
      </c>
      <c r="S80" t="s">
        <v>520</v>
      </c>
    </row>
    <row r="81" spans="1:19" x14ac:dyDescent="0.3">
      <c r="A81" t="s">
        <v>521</v>
      </c>
      <c r="B81" t="s">
        <v>522</v>
      </c>
      <c r="C81" t="s">
        <v>523</v>
      </c>
      <c r="F81">
        <v>10</v>
      </c>
      <c r="I81">
        <f t="shared" ref="I81:I82" si="3">G81*1.095</f>
        <v>0</v>
      </c>
      <c r="J81">
        <f t="shared" ref="J81:J82" si="4">G81*F81</f>
        <v>0</v>
      </c>
      <c r="K81">
        <f t="shared" ref="K81:K82" si="5">F81*I81</f>
        <v>0</v>
      </c>
      <c r="O81" t="s">
        <v>524</v>
      </c>
      <c r="P81" t="s">
        <v>525</v>
      </c>
      <c r="Q81" t="s">
        <v>11</v>
      </c>
      <c r="R81" t="s">
        <v>526</v>
      </c>
      <c r="S81" t="s">
        <v>13</v>
      </c>
    </row>
    <row r="82" spans="1:19" x14ac:dyDescent="0.3">
      <c r="A82" s="17" t="s">
        <v>1249</v>
      </c>
      <c r="B82" t="s">
        <v>1145</v>
      </c>
      <c r="C82" t="s">
        <v>8</v>
      </c>
      <c r="E82" t="s">
        <v>1250</v>
      </c>
      <c r="F82">
        <v>500</v>
      </c>
      <c r="I82">
        <f t="shared" si="3"/>
        <v>0</v>
      </c>
      <c r="J82">
        <f t="shared" si="4"/>
        <v>0</v>
      </c>
      <c r="K82">
        <f t="shared" si="5"/>
        <v>0</v>
      </c>
      <c r="O82" t="s">
        <v>9</v>
      </c>
      <c r="P82" s="17" t="s">
        <v>10</v>
      </c>
      <c r="Q82" t="s">
        <v>11</v>
      </c>
      <c r="R82" s="17" t="s">
        <v>648</v>
      </c>
      <c r="S82" t="s">
        <v>649</v>
      </c>
    </row>
    <row r="83" spans="1:19" s="5" customFormat="1" x14ac:dyDescent="0.3">
      <c r="I83" s="5" t="s">
        <v>1245</v>
      </c>
      <c r="J83" s="5">
        <f>SUM(J16:J82)</f>
        <v>0</v>
      </c>
      <c r="K83" s="5">
        <f>SUM(K16:K82)</f>
        <v>0</v>
      </c>
    </row>
    <row r="86" spans="1:19" x14ac:dyDescent="0.3">
      <c r="B86" s="13" t="s">
        <v>1149</v>
      </c>
      <c r="C86" s="12"/>
      <c r="D86" s="11"/>
      <c r="E86" s="11"/>
      <c r="F86" s="11"/>
      <c r="G86" s="11"/>
      <c r="H86" s="11"/>
    </row>
    <row r="87" spans="1:19" x14ac:dyDescent="0.3">
      <c r="B87" s="19" t="s">
        <v>1146</v>
      </c>
      <c r="C87" s="19"/>
      <c r="D87" s="19"/>
      <c r="E87" s="19"/>
      <c r="F87" s="19"/>
      <c r="G87" s="19"/>
      <c r="H87" s="19"/>
    </row>
    <row r="88" spans="1:19" x14ac:dyDescent="0.3">
      <c r="B88" s="19" t="s">
        <v>1150</v>
      </c>
      <c r="C88" s="19"/>
      <c r="D88" s="19"/>
      <c r="E88" s="19"/>
      <c r="F88" s="19"/>
      <c r="G88" s="19"/>
      <c r="H88" s="19"/>
    </row>
    <row r="89" spans="1:19" x14ac:dyDescent="0.3">
      <c r="B89" s="19" t="s">
        <v>1147</v>
      </c>
      <c r="C89" s="19"/>
      <c r="D89" s="19"/>
      <c r="E89" s="19"/>
      <c r="F89" s="19"/>
      <c r="G89" s="19"/>
      <c r="H89" s="19"/>
    </row>
    <row r="90" spans="1:19" x14ac:dyDescent="0.3">
      <c r="B90" s="19" t="s">
        <v>1151</v>
      </c>
      <c r="C90" s="19"/>
      <c r="D90" s="19"/>
      <c r="E90" s="19"/>
      <c r="F90" s="19"/>
      <c r="G90" s="19"/>
      <c r="H90" s="19"/>
    </row>
    <row r="91" spans="1:19" x14ac:dyDescent="0.3">
      <c r="B91" s="14" t="s">
        <v>1152</v>
      </c>
      <c r="C91" s="15"/>
      <c r="D91" s="15"/>
      <c r="E91" s="15"/>
      <c r="F91" s="15"/>
      <c r="G91" s="15"/>
      <c r="H91" s="15"/>
    </row>
    <row r="92" spans="1:19" x14ac:dyDescent="0.3">
      <c r="B92" s="11" t="s">
        <v>1148</v>
      </c>
      <c r="C92" s="10"/>
      <c r="D92" s="10"/>
      <c r="E92" s="10"/>
      <c r="F92" s="10"/>
      <c r="G92" s="10"/>
      <c r="H92" s="10"/>
    </row>
  </sheetData>
  <mergeCells count="4">
    <mergeCell ref="B87:H87"/>
    <mergeCell ref="B88:H88"/>
    <mergeCell ref="B89:H89"/>
    <mergeCell ref="B90:H9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A21C-0A7C-49E5-9CDB-4EE687C26EC4}">
  <dimension ref="A2:U34"/>
  <sheetViews>
    <sheetView workbookViewId="0">
      <selection activeCell="T33" sqref="T33"/>
    </sheetView>
  </sheetViews>
  <sheetFormatPr defaultRowHeight="14.4" x14ac:dyDescent="0.3"/>
  <cols>
    <col min="1" max="1" width="14.44140625" customWidth="1"/>
    <col min="2" max="2" width="32.21875" customWidth="1"/>
    <col min="3" max="3" width="9.21875" customWidth="1"/>
    <col min="4" max="4" width="27.21875" customWidth="1"/>
    <col min="5" max="5" width="13.33203125" customWidth="1"/>
    <col min="6" max="6" width="15" customWidth="1"/>
    <col min="7" max="7" width="15.88671875" customWidth="1"/>
    <col min="8" max="8" width="8.88671875" customWidth="1"/>
    <col min="9" max="9" width="16.109375" customWidth="1"/>
    <col min="10" max="10" width="18" customWidth="1"/>
    <col min="11" max="11" width="16.5546875" customWidth="1"/>
    <col min="12" max="12" width="14.21875" customWidth="1"/>
    <col min="13" max="14" width="8.88671875" customWidth="1"/>
    <col min="15" max="15" width="3.6640625" bestFit="1" customWidth="1"/>
    <col min="16" max="16" width="8" bestFit="1" customWidth="1"/>
    <col min="17" max="17" width="21.109375" bestFit="1" customWidth="1"/>
    <col min="18" max="18" width="11.44140625" bestFit="1" customWidth="1"/>
    <col min="19" max="19" width="16.88671875" bestFit="1" customWidth="1"/>
    <col min="20" max="20" width="13.5546875" bestFit="1" customWidth="1"/>
  </cols>
  <sheetData>
    <row r="2" spans="1:21" x14ac:dyDescent="0.3">
      <c r="B2" s="1" t="s">
        <v>1007</v>
      </c>
    </row>
    <row r="3" spans="1:21" x14ac:dyDescent="0.3">
      <c r="B3" s="1" t="s">
        <v>1008</v>
      </c>
    </row>
    <row r="4" spans="1:21" x14ac:dyDescent="0.3">
      <c r="B4" s="1" t="s">
        <v>1009</v>
      </c>
    </row>
    <row r="5" spans="1:21" x14ac:dyDescent="0.3">
      <c r="B5" s="1" t="s">
        <v>1010</v>
      </c>
    </row>
    <row r="8" spans="1:21" x14ac:dyDescent="0.3">
      <c r="B8" s="1" t="s">
        <v>1014</v>
      </c>
    </row>
    <row r="11" spans="1:21" x14ac:dyDescent="0.3">
      <c r="D11" s="1" t="s">
        <v>1011</v>
      </c>
    </row>
    <row r="13" spans="1:21" x14ac:dyDescent="0.3">
      <c r="B13" s="1" t="s">
        <v>1013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532</v>
      </c>
      <c r="B16" t="s">
        <v>1031</v>
      </c>
      <c r="C16" t="s">
        <v>8</v>
      </c>
      <c r="F16">
        <v>200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527</v>
      </c>
      <c r="Q16" t="s">
        <v>528</v>
      </c>
      <c r="R16" t="s">
        <v>529</v>
      </c>
      <c r="S16" t="s">
        <v>530</v>
      </c>
    </row>
    <row r="17" spans="1:19" x14ac:dyDescent="0.3">
      <c r="A17" t="s">
        <v>533</v>
      </c>
      <c r="B17" t="s">
        <v>1032</v>
      </c>
      <c r="C17" t="s">
        <v>8</v>
      </c>
      <c r="F17">
        <v>100</v>
      </c>
      <c r="I17">
        <f t="shared" ref="I17:I24" si="0">G17*1.095</f>
        <v>0</v>
      </c>
      <c r="J17">
        <f t="shared" ref="J17:J24" si="1">G17*F17</f>
        <v>0</v>
      </c>
      <c r="K17">
        <f t="shared" ref="K17:K24" si="2">F17*I17</f>
        <v>0</v>
      </c>
      <c r="O17" t="s">
        <v>9</v>
      </c>
      <c r="P17" t="s">
        <v>527</v>
      </c>
      <c r="Q17" t="s">
        <v>528</v>
      </c>
      <c r="R17" t="s">
        <v>529</v>
      </c>
      <c r="S17" t="s">
        <v>530</v>
      </c>
    </row>
    <row r="18" spans="1:19" x14ac:dyDescent="0.3">
      <c r="A18" t="s">
        <v>534</v>
      </c>
      <c r="B18" t="s">
        <v>1033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527</v>
      </c>
      <c r="Q18" t="s">
        <v>528</v>
      </c>
      <c r="R18" t="s">
        <v>529</v>
      </c>
      <c r="S18" t="s">
        <v>530</v>
      </c>
    </row>
    <row r="19" spans="1:19" x14ac:dyDescent="0.3">
      <c r="A19" t="s">
        <v>535</v>
      </c>
      <c r="B19" t="s">
        <v>1034</v>
      </c>
      <c r="C19" t="s">
        <v>8</v>
      </c>
      <c r="F19">
        <v>90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527</v>
      </c>
      <c r="Q19" t="s">
        <v>528</v>
      </c>
      <c r="R19" t="s">
        <v>529</v>
      </c>
      <c r="S19" t="s">
        <v>530</v>
      </c>
    </row>
    <row r="20" spans="1:19" x14ac:dyDescent="0.3">
      <c r="A20" t="s">
        <v>536</v>
      </c>
      <c r="B20" t="s">
        <v>1035</v>
      </c>
      <c r="C20" t="s">
        <v>8</v>
      </c>
      <c r="F20">
        <v>40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527</v>
      </c>
      <c r="Q20" t="s">
        <v>528</v>
      </c>
      <c r="R20" t="s">
        <v>529</v>
      </c>
      <c r="S20" t="s">
        <v>530</v>
      </c>
    </row>
    <row r="21" spans="1:19" x14ac:dyDescent="0.3">
      <c r="A21" t="s">
        <v>537</v>
      </c>
      <c r="B21" t="s">
        <v>1036</v>
      </c>
      <c r="C21" t="s">
        <v>8</v>
      </c>
      <c r="F21">
        <v>40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527</v>
      </c>
      <c r="Q21" t="s">
        <v>528</v>
      </c>
      <c r="R21" t="s">
        <v>529</v>
      </c>
      <c r="S21" t="s">
        <v>530</v>
      </c>
    </row>
    <row r="22" spans="1:19" x14ac:dyDescent="0.3">
      <c r="A22" t="s">
        <v>538</v>
      </c>
      <c r="B22" t="s">
        <v>1037</v>
      </c>
      <c r="C22" t="s">
        <v>8</v>
      </c>
      <c r="F22">
        <v>90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527</v>
      </c>
      <c r="Q22" t="s">
        <v>528</v>
      </c>
      <c r="R22" t="s">
        <v>529</v>
      </c>
      <c r="S22" t="s">
        <v>530</v>
      </c>
    </row>
    <row r="23" spans="1:19" x14ac:dyDescent="0.3">
      <c r="A23" t="s">
        <v>539</v>
      </c>
      <c r="B23" t="s">
        <v>1030</v>
      </c>
      <c r="C23" t="s">
        <v>8</v>
      </c>
      <c r="F23">
        <v>300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527</v>
      </c>
      <c r="Q23" t="s">
        <v>528</v>
      </c>
      <c r="R23" t="s">
        <v>529</v>
      </c>
      <c r="S23" t="s">
        <v>530</v>
      </c>
    </row>
    <row r="24" spans="1:19" x14ac:dyDescent="0.3">
      <c r="A24" t="s">
        <v>531</v>
      </c>
      <c r="B24" t="s">
        <v>1038</v>
      </c>
      <c r="C24" t="s">
        <v>8</v>
      </c>
      <c r="F24">
        <v>80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527</v>
      </c>
      <c r="Q24" t="s">
        <v>528</v>
      </c>
      <c r="R24" s="17">
        <v>1</v>
      </c>
      <c r="S24" t="s">
        <v>530</v>
      </c>
    </row>
    <row r="25" spans="1:19" s="5" customFormat="1" x14ac:dyDescent="0.3">
      <c r="I25" s="5" t="s">
        <v>1245</v>
      </c>
      <c r="J25" s="5">
        <f>SUM(J16:J24)</f>
        <v>0</v>
      </c>
      <c r="K25" s="5">
        <f>SUM(K16:K24)</f>
        <v>0</v>
      </c>
    </row>
    <row r="26" spans="1:19" x14ac:dyDescent="0.3">
      <c r="I26" s="1"/>
    </row>
    <row r="28" spans="1:19" x14ac:dyDescent="0.3">
      <c r="B28" s="13" t="s">
        <v>1149</v>
      </c>
      <c r="C28" s="12"/>
      <c r="D28" s="11"/>
      <c r="E28" s="11"/>
      <c r="F28" s="11"/>
      <c r="G28" s="11"/>
      <c r="H28" s="11"/>
    </row>
    <row r="29" spans="1:19" x14ac:dyDescent="0.3">
      <c r="B29" s="19" t="s">
        <v>1146</v>
      </c>
      <c r="C29" s="19"/>
      <c r="D29" s="19"/>
      <c r="E29" s="19"/>
      <c r="F29" s="19"/>
      <c r="G29" s="19"/>
      <c r="H29" s="19"/>
    </row>
    <row r="30" spans="1:19" x14ac:dyDescent="0.3">
      <c r="B30" s="19" t="s">
        <v>1150</v>
      </c>
      <c r="C30" s="19"/>
      <c r="D30" s="19"/>
      <c r="E30" s="19"/>
      <c r="F30" s="19"/>
      <c r="G30" s="19"/>
      <c r="H30" s="19"/>
    </row>
    <row r="31" spans="1:19" x14ac:dyDescent="0.3">
      <c r="B31" s="19" t="s">
        <v>1147</v>
      </c>
      <c r="C31" s="19"/>
      <c r="D31" s="19"/>
      <c r="E31" s="19"/>
      <c r="F31" s="19"/>
      <c r="G31" s="19"/>
      <c r="H31" s="19"/>
    </row>
    <row r="32" spans="1:19" x14ac:dyDescent="0.3">
      <c r="B32" s="19" t="s">
        <v>1151</v>
      </c>
      <c r="C32" s="19"/>
      <c r="D32" s="19"/>
      <c r="E32" s="19"/>
      <c r="F32" s="19"/>
      <c r="G32" s="19"/>
      <c r="H32" s="19"/>
    </row>
    <row r="33" spans="2:8" x14ac:dyDescent="0.3">
      <c r="B33" s="14" t="s">
        <v>1152</v>
      </c>
      <c r="C33" s="15"/>
      <c r="D33" s="15"/>
      <c r="E33" s="15"/>
      <c r="F33" s="15"/>
      <c r="G33" s="15"/>
      <c r="H33" s="15"/>
    </row>
    <row r="34" spans="2:8" x14ac:dyDescent="0.3">
      <c r="B34" s="11" t="s">
        <v>1148</v>
      </c>
      <c r="C34" s="10"/>
      <c r="D34" s="10"/>
      <c r="E34" s="10"/>
      <c r="F34" s="10"/>
      <c r="G34" s="10"/>
      <c r="H34" s="10"/>
    </row>
  </sheetData>
  <mergeCells count="4">
    <mergeCell ref="B29:H29"/>
    <mergeCell ref="B30:H30"/>
    <mergeCell ref="B31:H31"/>
    <mergeCell ref="B32:H3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6DD87-EE0A-4B08-A705-2E5A2440C625}">
  <dimension ref="A1:U33"/>
  <sheetViews>
    <sheetView workbookViewId="0">
      <selection activeCell="C24" sqref="C24"/>
    </sheetView>
  </sheetViews>
  <sheetFormatPr defaultRowHeight="14.4" x14ac:dyDescent="0.3"/>
  <cols>
    <col min="1" max="1" width="15.6640625" customWidth="1"/>
    <col min="2" max="2" width="30.109375" customWidth="1"/>
    <col min="3" max="3" width="12.21875" customWidth="1"/>
    <col min="4" max="4" width="25.109375" customWidth="1"/>
    <col min="5" max="5" width="12.5546875" customWidth="1"/>
    <col min="6" max="6" width="15" customWidth="1"/>
    <col min="7" max="7" width="13.5546875" customWidth="1"/>
    <col min="9" max="9" width="15.77734375" customWidth="1"/>
    <col min="10" max="10" width="18" customWidth="1"/>
    <col min="11" max="11" width="18.109375" customWidth="1"/>
    <col min="12" max="12" width="13.4414062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1015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540</v>
      </c>
      <c r="B16" t="s">
        <v>1248</v>
      </c>
      <c r="C16" t="s">
        <v>8</v>
      </c>
      <c r="F16">
        <v>240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541</v>
      </c>
      <c r="Q16" t="s">
        <v>542</v>
      </c>
      <c r="R16" t="s">
        <v>529</v>
      </c>
      <c r="S16" t="s">
        <v>530</v>
      </c>
    </row>
    <row r="17" spans="1:19" x14ac:dyDescent="0.3">
      <c r="A17" t="s">
        <v>543</v>
      </c>
      <c r="B17" t="s">
        <v>1040</v>
      </c>
      <c r="C17" t="s">
        <v>8</v>
      </c>
      <c r="F17">
        <v>400</v>
      </c>
      <c r="I17">
        <f t="shared" ref="I17:I24" si="0">G17*1.095</f>
        <v>0</v>
      </c>
      <c r="J17">
        <f t="shared" ref="J17:J24" si="1">G17*F17</f>
        <v>0</v>
      </c>
      <c r="K17">
        <f t="shared" ref="K17:K24" si="2">F17*I17</f>
        <v>0</v>
      </c>
      <c r="O17" t="s">
        <v>9</v>
      </c>
      <c r="P17" t="s">
        <v>541</v>
      </c>
      <c r="Q17" t="s">
        <v>542</v>
      </c>
      <c r="R17" t="s">
        <v>529</v>
      </c>
      <c r="S17" t="s">
        <v>530</v>
      </c>
    </row>
    <row r="18" spans="1:19" x14ac:dyDescent="0.3">
      <c r="A18" t="s">
        <v>544</v>
      </c>
      <c r="B18" t="s">
        <v>1043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541</v>
      </c>
      <c r="Q18" t="s">
        <v>542</v>
      </c>
      <c r="R18" t="s">
        <v>529</v>
      </c>
      <c r="S18" t="s">
        <v>530</v>
      </c>
    </row>
    <row r="19" spans="1:19" x14ac:dyDescent="0.3">
      <c r="A19" s="17" t="s">
        <v>545</v>
      </c>
      <c r="B19" t="s">
        <v>1042</v>
      </c>
      <c r="C19" t="s">
        <v>8</v>
      </c>
      <c r="F19">
        <v>100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541</v>
      </c>
      <c r="Q19" t="s">
        <v>542</v>
      </c>
      <c r="R19" t="s">
        <v>529</v>
      </c>
      <c r="S19" t="s">
        <v>530</v>
      </c>
    </row>
    <row r="20" spans="1:19" x14ac:dyDescent="0.3">
      <c r="A20" s="17" t="s">
        <v>1251</v>
      </c>
      <c r="B20" t="s">
        <v>1039</v>
      </c>
      <c r="C20" t="s">
        <v>8</v>
      </c>
      <c r="F20">
        <v>450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541</v>
      </c>
      <c r="Q20" t="s">
        <v>542</v>
      </c>
      <c r="R20" t="s">
        <v>529</v>
      </c>
      <c r="S20" t="s">
        <v>530</v>
      </c>
    </row>
    <row r="21" spans="1:19" x14ac:dyDescent="0.3">
      <c r="A21" s="17" t="s">
        <v>1252</v>
      </c>
      <c r="B21" t="s">
        <v>1041</v>
      </c>
      <c r="C21" t="s">
        <v>8</v>
      </c>
      <c r="F21">
        <v>120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541</v>
      </c>
      <c r="Q21" t="s">
        <v>542</v>
      </c>
      <c r="R21" t="s">
        <v>529</v>
      </c>
      <c r="S21" t="s">
        <v>530</v>
      </c>
    </row>
    <row r="22" spans="1:19" x14ac:dyDescent="0.3">
      <c r="A22" s="17" t="s">
        <v>1253</v>
      </c>
      <c r="B22" t="s">
        <v>1044</v>
      </c>
      <c r="C22" t="s">
        <v>8</v>
      </c>
      <c r="F22">
        <v>200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541</v>
      </c>
      <c r="Q22" t="s">
        <v>542</v>
      </c>
      <c r="R22" t="s">
        <v>529</v>
      </c>
      <c r="S22" t="s">
        <v>530</v>
      </c>
    </row>
    <row r="23" spans="1:19" x14ac:dyDescent="0.3">
      <c r="A23" s="17" t="s">
        <v>1254</v>
      </c>
      <c r="B23" t="s">
        <v>1045</v>
      </c>
      <c r="C23" t="s">
        <v>8</v>
      </c>
      <c r="F23">
        <v>160</v>
      </c>
      <c r="I23">
        <v>0</v>
      </c>
      <c r="J23">
        <f t="shared" si="1"/>
        <v>0</v>
      </c>
      <c r="K23">
        <v>0</v>
      </c>
      <c r="O23" t="s">
        <v>9</v>
      </c>
      <c r="P23" t="s">
        <v>541</v>
      </c>
      <c r="Q23" t="s">
        <v>542</v>
      </c>
      <c r="R23" t="s">
        <v>529</v>
      </c>
      <c r="S23" t="s">
        <v>530</v>
      </c>
    </row>
    <row r="24" spans="1:19" x14ac:dyDescent="0.3">
      <c r="A24" s="17" t="s">
        <v>1255</v>
      </c>
      <c r="B24" t="s">
        <v>1247</v>
      </c>
      <c r="C24" t="s">
        <v>8</v>
      </c>
      <c r="F24">
        <v>700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541</v>
      </c>
      <c r="Q24" t="s">
        <v>542</v>
      </c>
      <c r="R24" t="s">
        <v>529</v>
      </c>
      <c r="S24" t="s">
        <v>530</v>
      </c>
    </row>
    <row r="25" spans="1:19" s="5" customFormat="1" x14ac:dyDescent="0.3">
      <c r="I25" s="16" t="s">
        <v>1245</v>
      </c>
      <c r="J25" s="5">
        <f>SUM(J16:J24)</f>
        <v>0</v>
      </c>
      <c r="K25" s="5">
        <f>SUM(K16:K24)</f>
        <v>0</v>
      </c>
    </row>
    <row r="27" spans="1:19" x14ac:dyDescent="0.3">
      <c r="B27" s="13" t="s">
        <v>1149</v>
      </c>
      <c r="C27" s="12"/>
      <c r="D27" s="11"/>
      <c r="E27" s="11"/>
      <c r="F27" s="11"/>
      <c r="G27" s="11"/>
      <c r="H27" s="11"/>
    </row>
    <row r="28" spans="1:19" x14ac:dyDescent="0.3">
      <c r="B28" s="19" t="s">
        <v>1146</v>
      </c>
      <c r="C28" s="19"/>
      <c r="D28" s="19"/>
      <c r="E28" s="19"/>
      <c r="F28" s="19"/>
      <c r="G28" s="19"/>
      <c r="H28" s="19"/>
    </row>
    <row r="29" spans="1:19" x14ac:dyDescent="0.3">
      <c r="B29" s="19" t="s">
        <v>1150</v>
      </c>
      <c r="C29" s="19"/>
      <c r="D29" s="19"/>
      <c r="E29" s="19"/>
      <c r="F29" s="19"/>
      <c r="G29" s="19"/>
      <c r="H29" s="19"/>
    </row>
    <row r="30" spans="1:19" x14ac:dyDescent="0.3">
      <c r="B30" s="19" t="s">
        <v>1147</v>
      </c>
      <c r="C30" s="19"/>
      <c r="D30" s="19"/>
      <c r="E30" s="19"/>
      <c r="F30" s="19"/>
      <c r="G30" s="19"/>
      <c r="H30" s="19"/>
    </row>
    <row r="31" spans="1:19" x14ac:dyDescent="0.3">
      <c r="B31" s="19" t="s">
        <v>1151</v>
      </c>
      <c r="C31" s="19"/>
      <c r="D31" s="19"/>
      <c r="E31" s="19"/>
      <c r="F31" s="19"/>
      <c r="G31" s="19"/>
      <c r="H31" s="19"/>
    </row>
    <row r="32" spans="1:19" x14ac:dyDescent="0.3">
      <c r="B32" s="14" t="s">
        <v>1152</v>
      </c>
      <c r="C32" s="15"/>
      <c r="D32" s="15"/>
      <c r="E32" s="15"/>
      <c r="F32" s="15"/>
      <c r="G32" s="15"/>
      <c r="H32" s="15"/>
    </row>
    <row r="33" spans="2:8" x14ac:dyDescent="0.3">
      <c r="B33" s="11" t="s">
        <v>1148</v>
      </c>
      <c r="C33" s="10"/>
      <c r="D33" s="10"/>
      <c r="E33" s="10"/>
      <c r="F33" s="10"/>
      <c r="G33" s="10"/>
      <c r="H33" s="10"/>
    </row>
  </sheetData>
  <mergeCells count="4">
    <mergeCell ref="B28:H28"/>
    <mergeCell ref="B29:H29"/>
    <mergeCell ref="B30:H30"/>
    <mergeCell ref="B31:H3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D4439-5934-4D80-870C-9B9A404560FB}">
  <dimension ref="A1:U83"/>
  <sheetViews>
    <sheetView workbookViewId="0">
      <selection activeCell="F76" sqref="F76"/>
    </sheetView>
  </sheetViews>
  <sheetFormatPr defaultRowHeight="14.4" x14ac:dyDescent="0.3"/>
  <cols>
    <col min="1" max="1" width="14.5546875" customWidth="1"/>
    <col min="2" max="2" width="32.5546875" customWidth="1"/>
    <col min="4" max="4" width="27.6640625" customWidth="1"/>
    <col min="5" max="5" width="13.6640625" customWidth="1"/>
    <col min="6" max="6" width="14.33203125" customWidth="1"/>
    <col min="7" max="7" width="13.33203125" customWidth="1"/>
    <col min="9" max="9" width="18.44140625" customWidth="1"/>
    <col min="10" max="10" width="18.109375" customWidth="1"/>
    <col min="11" max="11" width="17.5546875" customWidth="1"/>
    <col min="12" max="12" width="10.777343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1016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546</v>
      </c>
      <c r="B16" t="s">
        <v>547</v>
      </c>
      <c r="C16" t="s">
        <v>395</v>
      </c>
      <c r="F16">
        <v>24</v>
      </c>
      <c r="I16">
        <f>G16*1.095</f>
        <v>0</v>
      </c>
      <c r="J16">
        <f>G16*F16</f>
        <v>0</v>
      </c>
      <c r="K16">
        <v>0</v>
      </c>
      <c r="O16" t="s">
        <v>9</v>
      </c>
      <c r="P16" t="s">
        <v>548</v>
      </c>
      <c r="Q16" t="s">
        <v>549</v>
      </c>
      <c r="R16" t="s">
        <v>12</v>
      </c>
      <c r="S16" t="s">
        <v>13</v>
      </c>
    </row>
    <row r="17" spans="1:19" x14ac:dyDescent="0.3">
      <c r="A17" t="s">
        <v>550</v>
      </c>
      <c r="B17" t="s">
        <v>551</v>
      </c>
      <c r="C17" t="s">
        <v>395</v>
      </c>
      <c r="F17">
        <v>1800</v>
      </c>
      <c r="I17">
        <f t="shared" ref="I17:I73" si="0">G17*1.095</f>
        <v>0</v>
      </c>
      <c r="J17">
        <f t="shared" ref="J17:J73" si="1">G17*F17</f>
        <v>0</v>
      </c>
      <c r="K17">
        <v>0</v>
      </c>
      <c r="O17" t="s">
        <v>9</v>
      </c>
      <c r="P17" t="s">
        <v>548</v>
      </c>
      <c r="Q17" t="s">
        <v>549</v>
      </c>
      <c r="R17" t="s">
        <v>12</v>
      </c>
      <c r="S17" t="s">
        <v>13</v>
      </c>
    </row>
    <row r="18" spans="1:19" x14ac:dyDescent="0.3">
      <c r="A18" t="s">
        <v>552</v>
      </c>
      <c r="B18" t="s">
        <v>553</v>
      </c>
      <c r="C18" t="s">
        <v>395</v>
      </c>
      <c r="F18">
        <v>120</v>
      </c>
      <c r="I18">
        <f t="shared" si="0"/>
        <v>0</v>
      </c>
      <c r="J18">
        <f t="shared" si="1"/>
        <v>0</v>
      </c>
      <c r="K18">
        <v>0</v>
      </c>
      <c r="O18" t="s">
        <v>9</v>
      </c>
      <c r="P18" t="s">
        <v>548</v>
      </c>
      <c r="Q18" t="s">
        <v>549</v>
      </c>
      <c r="R18" t="s">
        <v>12</v>
      </c>
      <c r="S18" t="s">
        <v>13</v>
      </c>
    </row>
    <row r="19" spans="1:19" x14ac:dyDescent="0.3">
      <c r="A19" t="s">
        <v>554</v>
      </c>
      <c r="B19" t="s">
        <v>555</v>
      </c>
      <c r="C19" t="s">
        <v>395</v>
      </c>
      <c r="F19">
        <v>120</v>
      </c>
      <c r="I19">
        <f t="shared" si="0"/>
        <v>0</v>
      </c>
      <c r="J19">
        <f t="shared" si="1"/>
        <v>0</v>
      </c>
      <c r="K19">
        <v>0</v>
      </c>
      <c r="O19" t="s">
        <v>9</v>
      </c>
      <c r="P19" t="s">
        <v>548</v>
      </c>
      <c r="Q19" t="s">
        <v>549</v>
      </c>
      <c r="R19" t="s">
        <v>12</v>
      </c>
      <c r="S19" t="s">
        <v>13</v>
      </c>
    </row>
    <row r="20" spans="1:19" x14ac:dyDescent="0.3">
      <c r="A20" t="s">
        <v>556</v>
      </c>
      <c r="B20" t="s">
        <v>557</v>
      </c>
      <c r="C20" t="s">
        <v>395</v>
      </c>
      <c r="F20">
        <v>250</v>
      </c>
      <c r="I20">
        <f t="shared" si="0"/>
        <v>0</v>
      </c>
      <c r="J20">
        <f t="shared" si="1"/>
        <v>0</v>
      </c>
      <c r="K20">
        <v>0</v>
      </c>
      <c r="O20" t="s">
        <v>9</v>
      </c>
      <c r="P20" t="s">
        <v>548</v>
      </c>
      <c r="Q20" t="s">
        <v>549</v>
      </c>
      <c r="R20" t="s">
        <v>12</v>
      </c>
      <c r="S20" t="s">
        <v>13</v>
      </c>
    </row>
    <row r="21" spans="1:19" x14ac:dyDescent="0.3">
      <c r="A21" t="s">
        <v>558</v>
      </c>
      <c r="B21" t="s">
        <v>1046</v>
      </c>
      <c r="C21" t="s">
        <v>395</v>
      </c>
      <c r="F21">
        <v>240</v>
      </c>
      <c r="I21">
        <f t="shared" si="0"/>
        <v>0</v>
      </c>
      <c r="J21">
        <f t="shared" si="1"/>
        <v>0</v>
      </c>
      <c r="K21">
        <v>0</v>
      </c>
      <c r="O21" t="s">
        <v>9</v>
      </c>
      <c r="P21" t="s">
        <v>548</v>
      </c>
      <c r="Q21" t="s">
        <v>549</v>
      </c>
      <c r="R21" t="s">
        <v>12</v>
      </c>
      <c r="S21" t="s">
        <v>13</v>
      </c>
    </row>
    <row r="22" spans="1:19" x14ac:dyDescent="0.3">
      <c r="A22" t="s">
        <v>559</v>
      </c>
      <c r="B22" t="s">
        <v>560</v>
      </c>
      <c r="C22" t="s">
        <v>395</v>
      </c>
      <c r="F22">
        <v>420</v>
      </c>
      <c r="I22">
        <f t="shared" si="0"/>
        <v>0</v>
      </c>
      <c r="J22">
        <f t="shared" si="1"/>
        <v>0</v>
      </c>
      <c r="K22">
        <v>0</v>
      </c>
      <c r="O22" t="s">
        <v>9</v>
      </c>
      <c r="P22" t="s">
        <v>548</v>
      </c>
      <c r="Q22" t="s">
        <v>549</v>
      </c>
      <c r="R22" t="s">
        <v>12</v>
      </c>
      <c r="S22" t="s">
        <v>13</v>
      </c>
    </row>
    <row r="23" spans="1:19" x14ac:dyDescent="0.3">
      <c r="A23" t="s">
        <v>561</v>
      </c>
      <c r="B23" t="s">
        <v>1047</v>
      </c>
      <c r="C23" t="s">
        <v>395</v>
      </c>
      <c r="F23">
        <v>70</v>
      </c>
      <c r="I23">
        <f t="shared" si="0"/>
        <v>0</v>
      </c>
      <c r="J23">
        <f t="shared" si="1"/>
        <v>0</v>
      </c>
      <c r="K23">
        <v>0</v>
      </c>
      <c r="O23" t="s">
        <v>9</v>
      </c>
      <c r="P23" t="s">
        <v>548</v>
      </c>
      <c r="Q23" t="s">
        <v>549</v>
      </c>
      <c r="R23" t="s">
        <v>12</v>
      </c>
      <c r="S23" t="s">
        <v>13</v>
      </c>
    </row>
    <row r="24" spans="1:19" x14ac:dyDescent="0.3">
      <c r="A24" t="s">
        <v>562</v>
      </c>
      <c r="B24" t="s">
        <v>1048</v>
      </c>
      <c r="C24" t="s">
        <v>395</v>
      </c>
      <c r="F24">
        <v>470</v>
      </c>
      <c r="I24">
        <f t="shared" si="0"/>
        <v>0</v>
      </c>
      <c r="J24">
        <f t="shared" si="1"/>
        <v>0</v>
      </c>
      <c r="K24">
        <v>0</v>
      </c>
      <c r="O24" t="s">
        <v>9</v>
      </c>
      <c r="P24" t="s">
        <v>548</v>
      </c>
      <c r="Q24" t="s">
        <v>549</v>
      </c>
      <c r="R24" t="s">
        <v>12</v>
      </c>
      <c r="S24" t="s">
        <v>13</v>
      </c>
    </row>
    <row r="25" spans="1:19" x14ac:dyDescent="0.3">
      <c r="A25" t="s">
        <v>563</v>
      </c>
      <c r="B25" t="s">
        <v>564</v>
      </c>
      <c r="C25" t="s">
        <v>395</v>
      </c>
      <c r="F25">
        <v>200</v>
      </c>
      <c r="I25">
        <f t="shared" si="0"/>
        <v>0</v>
      </c>
      <c r="J25">
        <f t="shared" si="1"/>
        <v>0</v>
      </c>
      <c r="K25">
        <v>0</v>
      </c>
      <c r="O25" t="s">
        <v>9</v>
      </c>
      <c r="P25" t="s">
        <v>548</v>
      </c>
      <c r="Q25" t="s">
        <v>549</v>
      </c>
      <c r="R25" t="s">
        <v>12</v>
      </c>
      <c r="S25" t="s">
        <v>13</v>
      </c>
    </row>
    <row r="26" spans="1:19" x14ac:dyDescent="0.3">
      <c r="A26" t="s">
        <v>565</v>
      </c>
      <c r="B26" t="s">
        <v>566</v>
      </c>
      <c r="C26" t="s">
        <v>395</v>
      </c>
      <c r="F26">
        <v>600</v>
      </c>
      <c r="I26">
        <f t="shared" si="0"/>
        <v>0</v>
      </c>
      <c r="J26">
        <f t="shared" si="1"/>
        <v>0</v>
      </c>
      <c r="K26">
        <v>0</v>
      </c>
      <c r="O26" t="s">
        <v>9</v>
      </c>
      <c r="P26" t="s">
        <v>548</v>
      </c>
      <c r="Q26" t="s">
        <v>549</v>
      </c>
      <c r="R26" t="s">
        <v>12</v>
      </c>
      <c r="S26" t="s">
        <v>13</v>
      </c>
    </row>
    <row r="27" spans="1:19" x14ac:dyDescent="0.3">
      <c r="A27" t="s">
        <v>567</v>
      </c>
      <c r="B27" t="s">
        <v>568</v>
      </c>
      <c r="C27" t="s">
        <v>395</v>
      </c>
      <c r="F27">
        <v>600</v>
      </c>
      <c r="I27">
        <f t="shared" si="0"/>
        <v>0</v>
      </c>
      <c r="J27">
        <f t="shared" si="1"/>
        <v>0</v>
      </c>
      <c r="K27">
        <v>0</v>
      </c>
      <c r="O27" t="s">
        <v>9</v>
      </c>
      <c r="P27" t="s">
        <v>548</v>
      </c>
      <c r="Q27" t="s">
        <v>549</v>
      </c>
      <c r="R27" t="s">
        <v>12</v>
      </c>
      <c r="S27" t="s">
        <v>13</v>
      </c>
    </row>
    <row r="28" spans="1:19" x14ac:dyDescent="0.3">
      <c r="A28" t="s">
        <v>569</v>
      </c>
      <c r="B28" t="s">
        <v>1050</v>
      </c>
      <c r="C28" t="s">
        <v>395</v>
      </c>
      <c r="F28">
        <v>400</v>
      </c>
      <c r="I28">
        <f t="shared" si="0"/>
        <v>0</v>
      </c>
      <c r="J28">
        <f t="shared" si="1"/>
        <v>0</v>
      </c>
      <c r="K28">
        <v>0</v>
      </c>
      <c r="O28" t="s">
        <v>9</v>
      </c>
      <c r="P28" t="s">
        <v>548</v>
      </c>
      <c r="Q28" t="s">
        <v>549</v>
      </c>
      <c r="R28" t="s">
        <v>12</v>
      </c>
      <c r="S28" t="s">
        <v>13</v>
      </c>
    </row>
    <row r="29" spans="1:19" x14ac:dyDescent="0.3">
      <c r="A29" t="s">
        <v>570</v>
      </c>
      <c r="B29" t="s">
        <v>1049</v>
      </c>
      <c r="C29" t="s">
        <v>395</v>
      </c>
      <c r="F29">
        <v>1400</v>
      </c>
      <c r="I29">
        <f t="shared" si="0"/>
        <v>0</v>
      </c>
      <c r="J29">
        <f t="shared" si="1"/>
        <v>0</v>
      </c>
      <c r="K29">
        <v>0</v>
      </c>
      <c r="O29" t="s">
        <v>9</v>
      </c>
      <c r="P29" t="s">
        <v>548</v>
      </c>
      <c r="Q29" t="s">
        <v>549</v>
      </c>
      <c r="R29" t="s">
        <v>12</v>
      </c>
      <c r="S29" t="s">
        <v>13</v>
      </c>
    </row>
    <row r="30" spans="1:19" x14ac:dyDescent="0.3">
      <c r="A30" t="s">
        <v>571</v>
      </c>
      <c r="B30" t="s">
        <v>1156</v>
      </c>
      <c r="C30" t="s">
        <v>395</v>
      </c>
      <c r="F30">
        <v>400</v>
      </c>
      <c r="I30">
        <f t="shared" si="0"/>
        <v>0</v>
      </c>
      <c r="J30">
        <f t="shared" si="1"/>
        <v>0</v>
      </c>
      <c r="K30">
        <v>0</v>
      </c>
      <c r="O30" t="s">
        <v>9</v>
      </c>
      <c r="P30" t="s">
        <v>548</v>
      </c>
      <c r="Q30" t="s">
        <v>549</v>
      </c>
      <c r="R30" t="s">
        <v>12</v>
      </c>
      <c r="S30" t="s">
        <v>13</v>
      </c>
    </row>
    <row r="31" spans="1:19" x14ac:dyDescent="0.3">
      <c r="A31" t="s">
        <v>572</v>
      </c>
      <c r="B31" t="s">
        <v>573</v>
      </c>
      <c r="C31" t="s">
        <v>395</v>
      </c>
      <c r="F31">
        <v>400</v>
      </c>
      <c r="I31">
        <f t="shared" si="0"/>
        <v>0</v>
      </c>
      <c r="J31">
        <f t="shared" si="1"/>
        <v>0</v>
      </c>
      <c r="K31">
        <v>0</v>
      </c>
      <c r="O31" t="s">
        <v>9</v>
      </c>
      <c r="P31" t="s">
        <v>548</v>
      </c>
      <c r="Q31" t="s">
        <v>549</v>
      </c>
      <c r="R31" t="s">
        <v>12</v>
      </c>
      <c r="S31" t="s">
        <v>13</v>
      </c>
    </row>
    <row r="32" spans="1:19" x14ac:dyDescent="0.3">
      <c r="A32" t="s">
        <v>574</v>
      </c>
      <c r="B32" t="s">
        <v>575</v>
      </c>
      <c r="C32" t="s">
        <v>395</v>
      </c>
      <c r="F32">
        <v>520</v>
      </c>
      <c r="I32">
        <f t="shared" si="0"/>
        <v>0</v>
      </c>
      <c r="J32">
        <f t="shared" si="1"/>
        <v>0</v>
      </c>
      <c r="K32">
        <v>0</v>
      </c>
      <c r="O32" t="s">
        <v>9</v>
      </c>
      <c r="P32" t="s">
        <v>548</v>
      </c>
      <c r="Q32" t="s">
        <v>549</v>
      </c>
      <c r="R32" t="s">
        <v>12</v>
      </c>
      <c r="S32" t="s">
        <v>13</v>
      </c>
    </row>
    <row r="33" spans="1:19" x14ac:dyDescent="0.3">
      <c r="A33" t="s">
        <v>576</v>
      </c>
      <c r="B33" t="s">
        <v>577</v>
      </c>
      <c r="C33" t="s">
        <v>395</v>
      </c>
      <c r="F33">
        <v>420</v>
      </c>
      <c r="I33">
        <f t="shared" si="0"/>
        <v>0</v>
      </c>
      <c r="J33">
        <f t="shared" si="1"/>
        <v>0</v>
      </c>
      <c r="K33">
        <v>0</v>
      </c>
      <c r="O33" t="s">
        <v>9</v>
      </c>
      <c r="P33" t="s">
        <v>548</v>
      </c>
      <c r="Q33" t="s">
        <v>549</v>
      </c>
      <c r="R33" t="s">
        <v>12</v>
      </c>
      <c r="S33" t="s">
        <v>13</v>
      </c>
    </row>
    <row r="34" spans="1:19" x14ac:dyDescent="0.3">
      <c r="A34" t="s">
        <v>578</v>
      </c>
      <c r="B34" t="s">
        <v>1051</v>
      </c>
      <c r="C34" t="s">
        <v>395</v>
      </c>
      <c r="F34">
        <v>4600</v>
      </c>
      <c r="I34">
        <f t="shared" si="0"/>
        <v>0</v>
      </c>
      <c r="J34">
        <f t="shared" si="1"/>
        <v>0</v>
      </c>
      <c r="K34">
        <v>0</v>
      </c>
      <c r="O34" t="s">
        <v>9</v>
      </c>
      <c r="P34" t="s">
        <v>548</v>
      </c>
      <c r="Q34" t="s">
        <v>549</v>
      </c>
      <c r="R34" t="s">
        <v>12</v>
      </c>
      <c r="S34" t="s">
        <v>13</v>
      </c>
    </row>
    <row r="35" spans="1:19" x14ac:dyDescent="0.3">
      <c r="A35" t="s">
        <v>579</v>
      </c>
      <c r="B35" t="s">
        <v>580</v>
      </c>
      <c r="C35" t="s">
        <v>395</v>
      </c>
      <c r="F35">
        <v>3000</v>
      </c>
      <c r="I35">
        <f t="shared" si="0"/>
        <v>0</v>
      </c>
      <c r="J35">
        <f t="shared" si="1"/>
        <v>0</v>
      </c>
      <c r="K35">
        <v>0</v>
      </c>
      <c r="O35" t="s">
        <v>9</v>
      </c>
      <c r="P35" t="s">
        <v>548</v>
      </c>
      <c r="Q35" t="s">
        <v>549</v>
      </c>
      <c r="R35" t="s">
        <v>12</v>
      </c>
      <c r="S35" t="s">
        <v>13</v>
      </c>
    </row>
    <row r="36" spans="1:19" x14ac:dyDescent="0.3">
      <c r="A36" t="s">
        <v>581</v>
      </c>
      <c r="B36" t="s">
        <v>582</v>
      </c>
      <c r="C36" t="s">
        <v>395</v>
      </c>
      <c r="F36">
        <v>400</v>
      </c>
      <c r="I36">
        <f t="shared" si="0"/>
        <v>0</v>
      </c>
      <c r="J36">
        <f t="shared" si="1"/>
        <v>0</v>
      </c>
      <c r="K36">
        <v>0</v>
      </c>
      <c r="O36" t="s">
        <v>9</v>
      </c>
      <c r="P36" t="s">
        <v>548</v>
      </c>
      <c r="Q36" t="s">
        <v>549</v>
      </c>
      <c r="R36" t="s">
        <v>12</v>
      </c>
      <c r="S36" t="s">
        <v>13</v>
      </c>
    </row>
    <row r="37" spans="1:19" x14ac:dyDescent="0.3">
      <c r="A37" t="s">
        <v>583</v>
      </c>
      <c r="B37" t="s">
        <v>584</v>
      </c>
      <c r="C37" t="s">
        <v>395</v>
      </c>
      <c r="F37">
        <v>400</v>
      </c>
      <c r="I37">
        <f t="shared" si="0"/>
        <v>0</v>
      </c>
      <c r="J37">
        <f t="shared" si="1"/>
        <v>0</v>
      </c>
      <c r="K37">
        <v>0</v>
      </c>
      <c r="O37" t="s">
        <v>9</v>
      </c>
      <c r="P37" t="s">
        <v>548</v>
      </c>
      <c r="Q37" t="s">
        <v>549</v>
      </c>
      <c r="R37" t="s">
        <v>12</v>
      </c>
      <c r="S37" t="s">
        <v>13</v>
      </c>
    </row>
    <row r="38" spans="1:19" x14ac:dyDescent="0.3">
      <c r="A38" t="s">
        <v>585</v>
      </c>
      <c r="B38" t="s">
        <v>586</v>
      </c>
      <c r="C38" t="s">
        <v>395</v>
      </c>
      <c r="F38">
        <v>1200</v>
      </c>
      <c r="I38">
        <f t="shared" si="0"/>
        <v>0</v>
      </c>
      <c r="J38">
        <f t="shared" si="1"/>
        <v>0</v>
      </c>
      <c r="K38">
        <v>0</v>
      </c>
      <c r="O38" t="s">
        <v>9</v>
      </c>
      <c r="P38" t="s">
        <v>548</v>
      </c>
      <c r="Q38" t="s">
        <v>549</v>
      </c>
      <c r="R38" t="s">
        <v>12</v>
      </c>
      <c r="S38" t="s">
        <v>13</v>
      </c>
    </row>
    <row r="39" spans="1:19" x14ac:dyDescent="0.3">
      <c r="A39" t="s">
        <v>587</v>
      </c>
      <c r="B39" t="s">
        <v>639</v>
      </c>
      <c r="C39" t="s">
        <v>395</v>
      </c>
      <c r="F39">
        <v>400</v>
      </c>
      <c r="I39">
        <f t="shared" si="0"/>
        <v>0</v>
      </c>
      <c r="J39">
        <f t="shared" si="1"/>
        <v>0</v>
      </c>
      <c r="K39">
        <v>0</v>
      </c>
      <c r="O39" t="s">
        <v>9</v>
      </c>
      <c r="P39" t="s">
        <v>548</v>
      </c>
      <c r="Q39" t="s">
        <v>549</v>
      </c>
      <c r="R39" t="s">
        <v>12</v>
      </c>
      <c r="S39" t="s">
        <v>13</v>
      </c>
    </row>
    <row r="40" spans="1:19" x14ac:dyDescent="0.3">
      <c r="A40" t="s">
        <v>588</v>
      </c>
      <c r="B40" t="s">
        <v>589</v>
      </c>
      <c r="C40" t="s">
        <v>395</v>
      </c>
      <c r="F40">
        <v>120</v>
      </c>
      <c r="I40">
        <f t="shared" si="0"/>
        <v>0</v>
      </c>
      <c r="J40">
        <f t="shared" si="1"/>
        <v>0</v>
      </c>
      <c r="K40">
        <v>0</v>
      </c>
      <c r="O40" t="s">
        <v>9</v>
      </c>
      <c r="P40" t="s">
        <v>548</v>
      </c>
      <c r="Q40" t="s">
        <v>549</v>
      </c>
      <c r="R40" t="s">
        <v>12</v>
      </c>
      <c r="S40" t="s">
        <v>13</v>
      </c>
    </row>
    <row r="41" spans="1:19" x14ac:dyDescent="0.3">
      <c r="A41" t="s">
        <v>590</v>
      </c>
      <c r="B41" t="s">
        <v>591</v>
      </c>
      <c r="C41" t="s">
        <v>395</v>
      </c>
      <c r="F41">
        <v>400</v>
      </c>
      <c r="I41">
        <f t="shared" si="0"/>
        <v>0</v>
      </c>
      <c r="J41">
        <f t="shared" si="1"/>
        <v>0</v>
      </c>
      <c r="K41">
        <v>0</v>
      </c>
      <c r="O41" t="s">
        <v>9</v>
      </c>
      <c r="P41" t="s">
        <v>548</v>
      </c>
      <c r="Q41" t="s">
        <v>549</v>
      </c>
      <c r="R41" t="s">
        <v>12</v>
      </c>
      <c r="S41" t="s">
        <v>13</v>
      </c>
    </row>
    <row r="42" spans="1:19" x14ac:dyDescent="0.3">
      <c r="A42" t="s">
        <v>592</v>
      </c>
      <c r="B42" t="s">
        <v>593</v>
      </c>
      <c r="C42" t="s">
        <v>395</v>
      </c>
      <c r="F42">
        <v>800</v>
      </c>
      <c r="I42">
        <f t="shared" si="0"/>
        <v>0</v>
      </c>
      <c r="J42">
        <f t="shared" si="1"/>
        <v>0</v>
      </c>
      <c r="K42">
        <v>0</v>
      </c>
      <c r="O42" t="s">
        <v>9</v>
      </c>
      <c r="P42" t="s">
        <v>548</v>
      </c>
      <c r="Q42" t="s">
        <v>549</v>
      </c>
      <c r="R42" t="s">
        <v>12</v>
      </c>
      <c r="S42" t="s">
        <v>13</v>
      </c>
    </row>
    <row r="43" spans="1:19" x14ac:dyDescent="0.3">
      <c r="A43" t="s">
        <v>594</v>
      </c>
      <c r="B43" t="s">
        <v>595</v>
      </c>
      <c r="C43" t="s">
        <v>395</v>
      </c>
      <c r="F43">
        <v>400</v>
      </c>
      <c r="I43">
        <f t="shared" si="0"/>
        <v>0</v>
      </c>
      <c r="J43">
        <f t="shared" si="1"/>
        <v>0</v>
      </c>
      <c r="K43">
        <v>0</v>
      </c>
      <c r="O43" t="s">
        <v>9</v>
      </c>
      <c r="P43" t="s">
        <v>548</v>
      </c>
      <c r="Q43" t="s">
        <v>549</v>
      </c>
      <c r="R43" t="s">
        <v>12</v>
      </c>
      <c r="S43" t="s">
        <v>13</v>
      </c>
    </row>
    <row r="44" spans="1:19" x14ac:dyDescent="0.3">
      <c r="A44" t="s">
        <v>596</v>
      </c>
      <c r="B44" t="s">
        <v>597</v>
      </c>
      <c r="C44" t="s">
        <v>395</v>
      </c>
      <c r="F44">
        <v>400</v>
      </c>
      <c r="I44">
        <f t="shared" si="0"/>
        <v>0</v>
      </c>
      <c r="J44">
        <f t="shared" si="1"/>
        <v>0</v>
      </c>
      <c r="K44">
        <v>0</v>
      </c>
      <c r="O44" t="s">
        <v>9</v>
      </c>
      <c r="P44" t="s">
        <v>548</v>
      </c>
      <c r="Q44" t="s">
        <v>549</v>
      </c>
      <c r="R44" t="s">
        <v>12</v>
      </c>
      <c r="S44" t="s">
        <v>13</v>
      </c>
    </row>
    <row r="45" spans="1:19" x14ac:dyDescent="0.3">
      <c r="A45" t="s">
        <v>598</v>
      </c>
      <c r="B45" t="s">
        <v>599</v>
      </c>
      <c r="C45" t="s">
        <v>395</v>
      </c>
      <c r="F45">
        <v>400</v>
      </c>
      <c r="I45">
        <f t="shared" si="0"/>
        <v>0</v>
      </c>
      <c r="J45">
        <f t="shared" si="1"/>
        <v>0</v>
      </c>
      <c r="K45">
        <v>0</v>
      </c>
      <c r="O45" t="s">
        <v>9</v>
      </c>
      <c r="P45" t="s">
        <v>548</v>
      </c>
      <c r="Q45" t="s">
        <v>549</v>
      </c>
      <c r="R45" t="s">
        <v>12</v>
      </c>
      <c r="S45" t="s">
        <v>13</v>
      </c>
    </row>
    <row r="46" spans="1:19" x14ac:dyDescent="0.3">
      <c r="A46" t="s">
        <v>600</v>
      </c>
      <c r="B46" t="s">
        <v>601</v>
      </c>
      <c r="C46" t="s">
        <v>395</v>
      </c>
      <c r="F46">
        <v>50</v>
      </c>
      <c r="I46">
        <f t="shared" si="0"/>
        <v>0</v>
      </c>
      <c r="J46">
        <f t="shared" si="1"/>
        <v>0</v>
      </c>
      <c r="K46">
        <v>0</v>
      </c>
      <c r="O46" t="s">
        <v>9</v>
      </c>
      <c r="P46" t="s">
        <v>548</v>
      </c>
      <c r="Q46" t="s">
        <v>549</v>
      </c>
      <c r="R46" t="s">
        <v>12</v>
      </c>
      <c r="S46" t="s">
        <v>13</v>
      </c>
    </row>
    <row r="47" spans="1:19" x14ac:dyDescent="0.3">
      <c r="A47" t="s">
        <v>602</v>
      </c>
      <c r="B47" t="s">
        <v>603</v>
      </c>
      <c r="C47" t="s">
        <v>395</v>
      </c>
      <c r="F47">
        <v>400</v>
      </c>
      <c r="I47">
        <f t="shared" si="0"/>
        <v>0</v>
      </c>
      <c r="J47">
        <f t="shared" si="1"/>
        <v>0</v>
      </c>
      <c r="K47">
        <v>0</v>
      </c>
      <c r="O47" t="s">
        <v>9</v>
      </c>
      <c r="P47" t="s">
        <v>548</v>
      </c>
      <c r="Q47" t="s">
        <v>549</v>
      </c>
      <c r="R47" t="s">
        <v>12</v>
      </c>
      <c r="S47" t="s">
        <v>13</v>
      </c>
    </row>
    <row r="48" spans="1:19" x14ac:dyDescent="0.3">
      <c r="A48" t="s">
        <v>604</v>
      </c>
      <c r="B48" t="s">
        <v>605</v>
      </c>
      <c r="C48" t="s">
        <v>395</v>
      </c>
      <c r="F48">
        <v>800</v>
      </c>
      <c r="I48">
        <f t="shared" si="0"/>
        <v>0</v>
      </c>
      <c r="J48">
        <f t="shared" si="1"/>
        <v>0</v>
      </c>
      <c r="K48">
        <v>0</v>
      </c>
      <c r="O48" t="s">
        <v>9</v>
      </c>
      <c r="P48" t="s">
        <v>548</v>
      </c>
      <c r="Q48" t="s">
        <v>549</v>
      </c>
      <c r="R48" t="s">
        <v>12</v>
      </c>
      <c r="S48" t="s">
        <v>13</v>
      </c>
    </row>
    <row r="49" spans="1:19" x14ac:dyDescent="0.3">
      <c r="A49" t="s">
        <v>606</v>
      </c>
      <c r="B49" t="s">
        <v>607</v>
      </c>
      <c r="C49" t="s">
        <v>395</v>
      </c>
      <c r="F49">
        <v>1600</v>
      </c>
      <c r="I49">
        <f t="shared" si="0"/>
        <v>0</v>
      </c>
      <c r="J49">
        <f t="shared" si="1"/>
        <v>0</v>
      </c>
      <c r="K49">
        <v>0</v>
      </c>
      <c r="O49" t="s">
        <v>9</v>
      </c>
      <c r="P49" t="s">
        <v>548</v>
      </c>
      <c r="Q49" t="s">
        <v>549</v>
      </c>
      <c r="R49" t="s">
        <v>12</v>
      </c>
      <c r="S49" t="s">
        <v>13</v>
      </c>
    </row>
    <row r="50" spans="1:19" x14ac:dyDescent="0.3">
      <c r="A50" t="s">
        <v>608</v>
      </c>
      <c r="B50" t="s">
        <v>609</v>
      </c>
      <c r="C50" t="s">
        <v>395</v>
      </c>
      <c r="F50">
        <v>400</v>
      </c>
      <c r="I50">
        <f t="shared" si="0"/>
        <v>0</v>
      </c>
      <c r="J50">
        <f t="shared" si="1"/>
        <v>0</v>
      </c>
      <c r="K50">
        <v>0</v>
      </c>
      <c r="O50" t="s">
        <v>9</v>
      </c>
      <c r="P50" t="s">
        <v>548</v>
      </c>
      <c r="Q50" t="s">
        <v>549</v>
      </c>
      <c r="R50" t="s">
        <v>12</v>
      </c>
      <c r="S50" t="s">
        <v>13</v>
      </c>
    </row>
    <row r="51" spans="1:19" x14ac:dyDescent="0.3">
      <c r="A51" t="s">
        <v>610</v>
      </c>
      <c r="B51" t="s">
        <v>611</v>
      </c>
      <c r="C51" t="s">
        <v>395</v>
      </c>
      <c r="F51">
        <v>400</v>
      </c>
      <c r="I51">
        <f t="shared" si="0"/>
        <v>0</v>
      </c>
      <c r="J51">
        <f t="shared" si="1"/>
        <v>0</v>
      </c>
      <c r="K51">
        <v>0</v>
      </c>
      <c r="O51" t="s">
        <v>9</v>
      </c>
      <c r="P51" t="s">
        <v>548</v>
      </c>
      <c r="Q51" t="s">
        <v>549</v>
      </c>
      <c r="R51" t="s">
        <v>12</v>
      </c>
      <c r="S51" t="s">
        <v>13</v>
      </c>
    </row>
    <row r="52" spans="1:19" x14ac:dyDescent="0.3">
      <c r="A52" t="s">
        <v>612</v>
      </c>
      <c r="B52" t="s">
        <v>1052</v>
      </c>
      <c r="C52" t="s">
        <v>395</v>
      </c>
      <c r="F52">
        <v>400</v>
      </c>
      <c r="I52">
        <f t="shared" si="0"/>
        <v>0</v>
      </c>
      <c r="J52">
        <f t="shared" si="1"/>
        <v>0</v>
      </c>
      <c r="K52">
        <v>0</v>
      </c>
      <c r="O52" t="s">
        <v>9</v>
      </c>
      <c r="P52" t="s">
        <v>548</v>
      </c>
      <c r="Q52" t="s">
        <v>549</v>
      </c>
      <c r="R52" t="s">
        <v>12</v>
      </c>
      <c r="S52" t="s">
        <v>13</v>
      </c>
    </row>
    <row r="53" spans="1:19" x14ac:dyDescent="0.3">
      <c r="A53" t="s">
        <v>613</v>
      </c>
      <c r="B53" t="s">
        <v>614</v>
      </c>
      <c r="C53" t="s">
        <v>395</v>
      </c>
      <c r="F53">
        <v>400</v>
      </c>
      <c r="I53">
        <f t="shared" si="0"/>
        <v>0</v>
      </c>
      <c r="J53">
        <f t="shared" si="1"/>
        <v>0</v>
      </c>
      <c r="K53">
        <f>F16*I16</f>
        <v>0</v>
      </c>
      <c r="O53" t="s">
        <v>9</v>
      </c>
      <c r="P53" t="s">
        <v>548</v>
      </c>
      <c r="Q53" t="s">
        <v>549</v>
      </c>
      <c r="R53" t="s">
        <v>12</v>
      </c>
      <c r="S53" t="s">
        <v>13</v>
      </c>
    </row>
    <row r="54" spans="1:19" x14ac:dyDescent="0.3">
      <c r="A54" t="s">
        <v>615</v>
      </c>
      <c r="B54" t="s">
        <v>1053</v>
      </c>
      <c r="C54" t="s">
        <v>395</v>
      </c>
      <c r="F54">
        <v>350</v>
      </c>
      <c r="I54">
        <f t="shared" si="0"/>
        <v>0</v>
      </c>
      <c r="J54">
        <f t="shared" si="1"/>
        <v>0</v>
      </c>
      <c r="K54">
        <f t="shared" ref="K54:K73" si="2">F18*I18</f>
        <v>0</v>
      </c>
      <c r="O54" t="s">
        <v>9</v>
      </c>
      <c r="P54" t="s">
        <v>548</v>
      </c>
      <c r="Q54" t="s">
        <v>549</v>
      </c>
      <c r="R54" t="s">
        <v>12</v>
      </c>
      <c r="S54" t="s">
        <v>13</v>
      </c>
    </row>
    <row r="55" spans="1:19" x14ac:dyDescent="0.3">
      <c r="A55" t="s">
        <v>616</v>
      </c>
      <c r="B55" t="s">
        <v>617</v>
      </c>
      <c r="C55" t="s">
        <v>8</v>
      </c>
      <c r="F55">
        <v>250</v>
      </c>
      <c r="I55">
        <f t="shared" si="0"/>
        <v>0</v>
      </c>
      <c r="J55">
        <f t="shared" si="1"/>
        <v>0</v>
      </c>
      <c r="K55">
        <f t="shared" si="2"/>
        <v>0</v>
      </c>
      <c r="O55" t="s">
        <v>9</v>
      </c>
      <c r="P55" t="s">
        <v>548</v>
      </c>
      <c r="Q55" t="s">
        <v>549</v>
      </c>
      <c r="R55" t="s">
        <v>12</v>
      </c>
      <c r="S55" t="s">
        <v>13</v>
      </c>
    </row>
    <row r="56" spans="1:19" x14ac:dyDescent="0.3">
      <c r="A56" t="s">
        <v>618</v>
      </c>
      <c r="B56" t="s">
        <v>619</v>
      </c>
      <c r="C56" t="s">
        <v>8</v>
      </c>
      <c r="F56">
        <v>150</v>
      </c>
      <c r="I56">
        <f t="shared" si="0"/>
        <v>0</v>
      </c>
      <c r="J56">
        <f t="shared" si="1"/>
        <v>0</v>
      </c>
      <c r="K56">
        <f t="shared" si="2"/>
        <v>0</v>
      </c>
      <c r="O56" t="s">
        <v>9</v>
      </c>
      <c r="P56" t="s">
        <v>548</v>
      </c>
      <c r="Q56" t="s">
        <v>549</v>
      </c>
      <c r="R56" t="s">
        <v>12</v>
      </c>
      <c r="S56" t="s">
        <v>13</v>
      </c>
    </row>
    <row r="57" spans="1:19" x14ac:dyDescent="0.3">
      <c r="A57" t="s">
        <v>620</v>
      </c>
      <c r="B57" t="s">
        <v>621</v>
      </c>
      <c r="C57" t="s">
        <v>395</v>
      </c>
      <c r="F57">
        <v>10</v>
      </c>
      <c r="I57">
        <f t="shared" si="0"/>
        <v>0</v>
      </c>
      <c r="J57">
        <f t="shared" si="1"/>
        <v>0</v>
      </c>
      <c r="K57">
        <f t="shared" si="2"/>
        <v>0</v>
      </c>
      <c r="O57" t="s">
        <v>9</v>
      </c>
      <c r="P57" t="s">
        <v>548</v>
      </c>
      <c r="Q57" t="s">
        <v>549</v>
      </c>
      <c r="R57" t="s">
        <v>12</v>
      </c>
      <c r="S57" t="s">
        <v>13</v>
      </c>
    </row>
    <row r="58" spans="1:19" x14ac:dyDescent="0.3">
      <c r="A58" t="s">
        <v>622</v>
      </c>
      <c r="B58" t="s">
        <v>623</v>
      </c>
      <c r="C58" t="s">
        <v>8</v>
      </c>
      <c r="F58">
        <v>120</v>
      </c>
      <c r="I58">
        <f t="shared" si="0"/>
        <v>0</v>
      </c>
      <c r="J58">
        <f t="shared" si="1"/>
        <v>0</v>
      </c>
      <c r="K58">
        <f t="shared" si="2"/>
        <v>0</v>
      </c>
      <c r="O58" t="s">
        <v>9</v>
      </c>
      <c r="P58" t="s">
        <v>548</v>
      </c>
      <c r="Q58" t="s">
        <v>549</v>
      </c>
      <c r="R58" t="s">
        <v>12</v>
      </c>
      <c r="S58" t="s">
        <v>13</v>
      </c>
    </row>
    <row r="59" spans="1:19" x14ac:dyDescent="0.3">
      <c r="A59" t="s">
        <v>624</v>
      </c>
      <c r="B59" t="s">
        <v>1056</v>
      </c>
      <c r="C59" t="s">
        <v>395</v>
      </c>
      <c r="F59">
        <v>70</v>
      </c>
      <c r="I59">
        <f t="shared" si="0"/>
        <v>0</v>
      </c>
      <c r="J59">
        <f t="shared" si="1"/>
        <v>0</v>
      </c>
      <c r="K59">
        <f t="shared" si="2"/>
        <v>0</v>
      </c>
      <c r="O59" t="s">
        <v>9</v>
      </c>
      <c r="P59" t="s">
        <v>548</v>
      </c>
      <c r="Q59" t="s">
        <v>549</v>
      </c>
      <c r="R59" t="s">
        <v>12</v>
      </c>
      <c r="S59" t="s">
        <v>13</v>
      </c>
    </row>
    <row r="60" spans="1:19" x14ac:dyDescent="0.3">
      <c r="A60" t="s">
        <v>625</v>
      </c>
      <c r="B60" t="s">
        <v>1057</v>
      </c>
      <c r="C60" t="s">
        <v>395</v>
      </c>
      <c r="F60">
        <v>40</v>
      </c>
      <c r="I60">
        <f t="shared" si="0"/>
        <v>0</v>
      </c>
      <c r="J60">
        <f t="shared" si="1"/>
        <v>0</v>
      </c>
      <c r="K60">
        <f t="shared" si="2"/>
        <v>0</v>
      </c>
      <c r="O60" t="s">
        <v>9</v>
      </c>
      <c r="P60" t="s">
        <v>548</v>
      </c>
      <c r="Q60" t="s">
        <v>549</v>
      </c>
      <c r="R60" t="s">
        <v>12</v>
      </c>
      <c r="S60" t="s">
        <v>13</v>
      </c>
    </row>
    <row r="61" spans="1:19" x14ac:dyDescent="0.3">
      <c r="A61" t="s">
        <v>626</v>
      </c>
      <c r="B61" t="s">
        <v>1054</v>
      </c>
      <c r="C61" t="s">
        <v>395</v>
      </c>
      <c r="F61">
        <v>360</v>
      </c>
      <c r="I61">
        <f t="shared" si="0"/>
        <v>0</v>
      </c>
      <c r="J61">
        <f t="shared" si="1"/>
        <v>0</v>
      </c>
      <c r="K61">
        <f t="shared" si="2"/>
        <v>0</v>
      </c>
      <c r="O61" t="s">
        <v>9</v>
      </c>
      <c r="P61" t="s">
        <v>548</v>
      </c>
      <c r="Q61" t="s">
        <v>549</v>
      </c>
      <c r="R61" t="s">
        <v>12</v>
      </c>
      <c r="S61" t="s">
        <v>13</v>
      </c>
    </row>
    <row r="62" spans="1:19" x14ac:dyDescent="0.3">
      <c r="A62" t="s">
        <v>627</v>
      </c>
      <c r="B62" t="s">
        <v>1055</v>
      </c>
      <c r="C62" t="s">
        <v>395</v>
      </c>
      <c r="F62">
        <v>400</v>
      </c>
      <c r="I62">
        <f t="shared" si="0"/>
        <v>0</v>
      </c>
      <c r="J62">
        <f t="shared" si="1"/>
        <v>0</v>
      </c>
      <c r="K62">
        <f t="shared" si="2"/>
        <v>0</v>
      </c>
      <c r="O62" t="s">
        <v>9</v>
      </c>
      <c r="P62" t="s">
        <v>548</v>
      </c>
      <c r="Q62" t="s">
        <v>549</v>
      </c>
      <c r="R62" t="s">
        <v>12</v>
      </c>
      <c r="S62" t="s">
        <v>13</v>
      </c>
    </row>
    <row r="63" spans="1:19" x14ac:dyDescent="0.3">
      <c r="A63" t="s">
        <v>628</v>
      </c>
      <c r="B63" t="s">
        <v>1159</v>
      </c>
      <c r="C63" t="s">
        <v>395</v>
      </c>
      <c r="F63">
        <v>350</v>
      </c>
      <c r="I63">
        <f t="shared" si="0"/>
        <v>0</v>
      </c>
      <c r="J63">
        <f t="shared" si="1"/>
        <v>0</v>
      </c>
      <c r="K63">
        <f t="shared" si="2"/>
        <v>0</v>
      </c>
      <c r="O63" t="s">
        <v>9</v>
      </c>
      <c r="P63" t="s">
        <v>548</v>
      </c>
      <c r="Q63" t="s">
        <v>549</v>
      </c>
      <c r="R63" t="s">
        <v>12</v>
      </c>
      <c r="S63" t="s">
        <v>13</v>
      </c>
    </row>
    <row r="64" spans="1:19" x14ac:dyDescent="0.3">
      <c r="A64" t="s">
        <v>629</v>
      </c>
      <c r="B64" t="s">
        <v>1160</v>
      </c>
      <c r="C64" t="s">
        <v>395</v>
      </c>
      <c r="F64">
        <v>700</v>
      </c>
      <c r="I64">
        <f t="shared" si="0"/>
        <v>0</v>
      </c>
      <c r="J64">
        <f t="shared" si="1"/>
        <v>0</v>
      </c>
      <c r="K64">
        <f t="shared" si="2"/>
        <v>0</v>
      </c>
      <c r="O64" t="s">
        <v>9</v>
      </c>
      <c r="P64" t="s">
        <v>548</v>
      </c>
      <c r="Q64" t="s">
        <v>549</v>
      </c>
      <c r="R64" t="s">
        <v>12</v>
      </c>
      <c r="S64" t="s">
        <v>13</v>
      </c>
    </row>
    <row r="65" spans="1:19" x14ac:dyDescent="0.3">
      <c r="A65" t="s">
        <v>630</v>
      </c>
      <c r="B65" t="s">
        <v>1161</v>
      </c>
      <c r="C65" t="s">
        <v>395</v>
      </c>
      <c r="F65">
        <v>800</v>
      </c>
      <c r="I65">
        <f t="shared" si="0"/>
        <v>0</v>
      </c>
      <c r="J65">
        <f t="shared" si="1"/>
        <v>0</v>
      </c>
      <c r="K65">
        <f t="shared" si="2"/>
        <v>0</v>
      </c>
      <c r="O65" t="s">
        <v>9</v>
      </c>
      <c r="P65" t="s">
        <v>548</v>
      </c>
      <c r="Q65" t="s">
        <v>549</v>
      </c>
      <c r="R65" t="s">
        <v>12</v>
      </c>
      <c r="S65" t="s">
        <v>13</v>
      </c>
    </row>
    <row r="66" spans="1:19" x14ac:dyDescent="0.3">
      <c r="A66" t="s">
        <v>631</v>
      </c>
      <c r="B66" t="s">
        <v>1162</v>
      </c>
      <c r="C66" t="s">
        <v>395</v>
      </c>
      <c r="F66">
        <v>700</v>
      </c>
      <c r="I66">
        <f t="shared" si="0"/>
        <v>0</v>
      </c>
      <c r="J66">
        <f t="shared" si="1"/>
        <v>0</v>
      </c>
      <c r="K66">
        <f t="shared" si="2"/>
        <v>0</v>
      </c>
      <c r="O66" t="s">
        <v>9</v>
      </c>
      <c r="P66" t="s">
        <v>548</v>
      </c>
      <c r="Q66" t="s">
        <v>549</v>
      </c>
      <c r="R66" t="s">
        <v>12</v>
      </c>
      <c r="S66" t="s">
        <v>13</v>
      </c>
    </row>
    <row r="67" spans="1:19" x14ac:dyDescent="0.3">
      <c r="A67" t="s">
        <v>632</v>
      </c>
      <c r="B67" t="s">
        <v>1058</v>
      </c>
      <c r="C67" t="s">
        <v>395</v>
      </c>
      <c r="F67">
        <v>1200</v>
      </c>
      <c r="I67">
        <f t="shared" si="0"/>
        <v>0</v>
      </c>
      <c r="J67">
        <f t="shared" si="1"/>
        <v>0</v>
      </c>
      <c r="K67">
        <f t="shared" si="2"/>
        <v>0</v>
      </c>
      <c r="O67" t="s">
        <v>9</v>
      </c>
      <c r="P67" t="s">
        <v>548</v>
      </c>
      <c r="Q67" t="s">
        <v>549</v>
      </c>
      <c r="R67" t="s">
        <v>12</v>
      </c>
      <c r="S67" t="s">
        <v>13</v>
      </c>
    </row>
    <row r="68" spans="1:19" x14ac:dyDescent="0.3">
      <c r="A68" t="s">
        <v>633</v>
      </c>
      <c r="B68" t="s">
        <v>1163</v>
      </c>
      <c r="C68" t="s">
        <v>395</v>
      </c>
      <c r="F68">
        <v>400</v>
      </c>
      <c r="I68">
        <f t="shared" si="0"/>
        <v>0</v>
      </c>
      <c r="J68">
        <f t="shared" si="1"/>
        <v>0</v>
      </c>
      <c r="K68">
        <f t="shared" si="2"/>
        <v>0</v>
      </c>
      <c r="O68" t="s">
        <v>9</v>
      </c>
      <c r="P68" t="s">
        <v>548</v>
      </c>
      <c r="Q68" t="s">
        <v>549</v>
      </c>
      <c r="R68" t="s">
        <v>12</v>
      </c>
      <c r="S68" t="s">
        <v>13</v>
      </c>
    </row>
    <row r="69" spans="1:19" x14ac:dyDescent="0.3">
      <c r="A69" t="s">
        <v>634</v>
      </c>
      <c r="B69" t="s">
        <v>635</v>
      </c>
      <c r="C69" t="s">
        <v>395</v>
      </c>
      <c r="F69">
        <v>100</v>
      </c>
      <c r="I69">
        <f t="shared" si="0"/>
        <v>0</v>
      </c>
      <c r="J69">
        <f t="shared" si="1"/>
        <v>0</v>
      </c>
      <c r="K69">
        <f t="shared" si="2"/>
        <v>0</v>
      </c>
      <c r="O69" t="s">
        <v>9</v>
      </c>
      <c r="P69" t="s">
        <v>548</v>
      </c>
      <c r="Q69" t="s">
        <v>549</v>
      </c>
      <c r="R69" t="s">
        <v>12</v>
      </c>
      <c r="S69" t="s">
        <v>13</v>
      </c>
    </row>
    <row r="70" spans="1:19" x14ac:dyDescent="0.3">
      <c r="A70" t="s">
        <v>636</v>
      </c>
      <c r="B70" t="s">
        <v>1059</v>
      </c>
      <c r="C70" t="s">
        <v>395</v>
      </c>
      <c r="F70">
        <v>400</v>
      </c>
      <c r="I70">
        <f t="shared" si="0"/>
        <v>0</v>
      </c>
      <c r="J70">
        <f t="shared" si="1"/>
        <v>0</v>
      </c>
      <c r="K70">
        <f t="shared" si="2"/>
        <v>0</v>
      </c>
      <c r="O70" t="s">
        <v>9</v>
      </c>
      <c r="P70" t="s">
        <v>548</v>
      </c>
      <c r="Q70" t="s">
        <v>549</v>
      </c>
      <c r="R70" t="s">
        <v>12</v>
      </c>
      <c r="S70" t="s">
        <v>13</v>
      </c>
    </row>
    <row r="71" spans="1:19" x14ac:dyDescent="0.3">
      <c r="A71" t="s">
        <v>637</v>
      </c>
      <c r="B71" t="s">
        <v>638</v>
      </c>
      <c r="C71" t="s">
        <v>395</v>
      </c>
      <c r="F71">
        <v>400</v>
      </c>
      <c r="I71">
        <f t="shared" si="0"/>
        <v>0</v>
      </c>
      <c r="J71">
        <f t="shared" si="1"/>
        <v>0</v>
      </c>
      <c r="K71">
        <f t="shared" si="2"/>
        <v>0</v>
      </c>
      <c r="O71" t="s">
        <v>9</v>
      </c>
      <c r="P71" t="s">
        <v>548</v>
      </c>
      <c r="Q71" t="s">
        <v>549</v>
      </c>
      <c r="R71" t="s">
        <v>12</v>
      </c>
      <c r="S71" t="s">
        <v>13</v>
      </c>
    </row>
    <row r="72" spans="1:19" x14ac:dyDescent="0.3">
      <c r="A72" t="s">
        <v>640</v>
      </c>
      <c r="B72" t="s">
        <v>641</v>
      </c>
      <c r="C72" t="s">
        <v>8</v>
      </c>
      <c r="F72">
        <v>8</v>
      </c>
      <c r="I72">
        <f t="shared" si="0"/>
        <v>0</v>
      </c>
      <c r="J72">
        <f t="shared" si="1"/>
        <v>0</v>
      </c>
      <c r="K72">
        <f t="shared" si="2"/>
        <v>0</v>
      </c>
      <c r="O72" t="s">
        <v>9</v>
      </c>
      <c r="P72" t="s">
        <v>548</v>
      </c>
      <c r="Q72" t="s">
        <v>549</v>
      </c>
      <c r="R72" t="s">
        <v>12</v>
      </c>
      <c r="S72" t="s">
        <v>13</v>
      </c>
    </row>
    <row r="73" spans="1:19" x14ac:dyDescent="0.3">
      <c r="A73" t="s">
        <v>642</v>
      </c>
      <c r="B73" t="s">
        <v>643</v>
      </c>
      <c r="C73" t="s">
        <v>8</v>
      </c>
      <c r="F73">
        <v>20</v>
      </c>
      <c r="I73">
        <f t="shared" si="0"/>
        <v>0</v>
      </c>
      <c r="J73">
        <f t="shared" si="1"/>
        <v>0</v>
      </c>
      <c r="K73">
        <f t="shared" si="2"/>
        <v>0</v>
      </c>
      <c r="O73" t="s">
        <v>9</v>
      </c>
      <c r="P73" t="s">
        <v>548</v>
      </c>
      <c r="Q73" t="s">
        <v>549</v>
      </c>
      <c r="R73" t="s">
        <v>12</v>
      </c>
      <c r="S73" t="s">
        <v>13</v>
      </c>
    </row>
    <row r="74" spans="1:19" s="5" customFormat="1" x14ac:dyDescent="0.3">
      <c r="I74" s="16" t="s">
        <v>1245</v>
      </c>
      <c r="J74" s="5">
        <f>SUM(J16:J73)</f>
        <v>0</v>
      </c>
      <c r="K74" s="5">
        <f>SUM(K16:K73)</f>
        <v>0</v>
      </c>
    </row>
    <row r="77" spans="1:19" x14ac:dyDescent="0.3">
      <c r="B77" s="13" t="s">
        <v>1149</v>
      </c>
      <c r="C77" s="12"/>
      <c r="D77" s="11"/>
      <c r="E77" s="11"/>
      <c r="F77" s="11"/>
      <c r="G77" s="11"/>
      <c r="H77" s="11"/>
    </row>
    <row r="78" spans="1:19" x14ac:dyDescent="0.3">
      <c r="B78" s="19" t="s">
        <v>1146</v>
      </c>
      <c r="C78" s="19"/>
      <c r="D78" s="19"/>
      <c r="E78" s="19"/>
      <c r="F78" s="19"/>
      <c r="G78" s="19"/>
      <c r="H78" s="19"/>
    </row>
    <row r="79" spans="1:19" x14ac:dyDescent="0.3">
      <c r="B79" s="19" t="s">
        <v>1150</v>
      </c>
      <c r="C79" s="19"/>
      <c r="D79" s="19"/>
      <c r="E79" s="19"/>
      <c r="F79" s="19"/>
      <c r="G79" s="19"/>
      <c r="H79" s="19"/>
    </row>
    <row r="80" spans="1:19" x14ac:dyDescent="0.3">
      <c r="B80" s="19" t="s">
        <v>1147</v>
      </c>
      <c r="C80" s="19"/>
      <c r="D80" s="19"/>
      <c r="E80" s="19"/>
      <c r="F80" s="19"/>
      <c r="G80" s="19"/>
      <c r="H80" s="19"/>
    </row>
    <row r="81" spans="2:8" x14ac:dyDescent="0.3">
      <c r="B81" s="19" t="s">
        <v>1151</v>
      </c>
      <c r="C81" s="19"/>
      <c r="D81" s="19"/>
      <c r="E81" s="19"/>
      <c r="F81" s="19"/>
      <c r="G81" s="19"/>
      <c r="H81" s="19"/>
    </row>
    <row r="82" spans="2:8" x14ac:dyDescent="0.3">
      <c r="B82" s="14" t="s">
        <v>1152</v>
      </c>
      <c r="C82" s="15"/>
      <c r="D82" s="15"/>
      <c r="E82" s="15"/>
      <c r="F82" s="15"/>
      <c r="G82" s="15"/>
      <c r="H82" s="15"/>
    </row>
    <row r="83" spans="2:8" x14ac:dyDescent="0.3">
      <c r="B83" s="11" t="s">
        <v>1148</v>
      </c>
      <c r="C83" s="10"/>
      <c r="D83" s="10"/>
      <c r="E83" s="10"/>
      <c r="F83" s="10"/>
      <c r="G83" s="10"/>
      <c r="H83" s="10"/>
    </row>
  </sheetData>
  <mergeCells count="4">
    <mergeCell ref="B78:H78"/>
    <mergeCell ref="B79:H79"/>
    <mergeCell ref="B80:H80"/>
    <mergeCell ref="B81:H8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9615-6688-42B0-89A0-6DB54C253F02}">
  <dimension ref="A1:U50"/>
  <sheetViews>
    <sheetView workbookViewId="0">
      <selection activeCell="B17" sqref="B17"/>
    </sheetView>
  </sheetViews>
  <sheetFormatPr defaultRowHeight="14.4" x14ac:dyDescent="0.3"/>
  <cols>
    <col min="1" max="1" width="16.109375" customWidth="1"/>
    <col min="2" max="2" width="29.88671875" customWidth="1"/>
    <col min="3" max="3" width="11.5546875" customWidth="1"/>
    <col min="4" max="4" width="25" customWidth="1"/>
    <col min="5" max="5" width="12.5546875" customWidth="1"/>
    <col min="6" max="6" width="14.77734375" customWidth="1"/>
    <col min="7" max="7" width="13.33203125" bestFit="1" customWidth="1"/>
    <col min="9" max="9" width="14.109375" customWidth="1"/>
    <col min="10" max="10" width="18.21875" customWidth="1"/>
    <col min="11" max="11" width="18.88671875" customWidth="1"/>
    <col min="12" max="12" width="13.664062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1017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644</v>
      </c>
      <c r="B16" t="s">
        <v>645</v>
      </c>
      <c r="C16" t="s">
        <v>8</v>
      </c>
      <c r="E16" t="s">
        <v>1060</v>
      </c>
      <c r="F16">
        <v>80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646</v>
      </c>
      <c r="Q16" t="s">
        <v>647</v>
      </c>
      <c r="R16" t="s">
        <v>648</v>
      </c>
      <c r="S16" t="s">
        <v>649</v>
      </c>
    </row>
    <row r="17" spans="1:19" x14ac:dyDescent="0.3">
      <c r="A17" t="s">
        <v>650</v>
      </c>
      <c r="B17" t="s">
        <v>1061</v>
      </c>
      <c r="C17" t="s">
        <v>8</v>
      </c>
      <c r="E17" t="s">
        <v>1060</v>
      </c>
      <c r="F17">
        <v>700</v>
      </c>
      <c r="I17">
        <f t="shared" ref="I17:I40" si="0">G17*1.095</f>
        <v>0</v>
      </c>
      <c r="J17">
        <f t="shared" ref="J17:J40" si="1">G17*F17</f>
        <v>0</v>
      </c>
      <c r="K17">
        <f t="shared" ref="K17:K40" si="2">F17*I17</f>
        <v>0</v>
      </c>
      <c r="O17" t="s">
        <v>9</v>
      </c>
      <c r="P17" t="s">
        <v>646</v>
      </c>
      <c r="Q17" t="s">
        <v>647</v>
      </c>
      <c r="R17" t="s">
        <v>648</v>
      </c>
      <c r="S17" t="s">
        <v>649</v>
      </c>
    </row>
    <row r="18" spans="1:19" x14ac:dyDescent="0.3">
      <c r="A18" t="s">
        <v>651</v>
      </c>
      <c r="B18" t="s">
        <v>1062</v>
      </c>
      <c r="C18" t="s">
        <v>8</v>
      </c>
      <c r="E18" t="s">
        <v>1060</v>
      </c>
      <c r="F18">
        <v>700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646</v>
      </c>
      <c r="Q18" t="s">
        <v>647</v>
      </c>
      <c r="R18" t="s">
        <v>648</v>
      </c>
      <c r="S18" t="s">
        <v>649</v>
      </c>
    </row>
    <row r="19" spans="1:19" x14ac:dyDescent="0.3">
      <c r="A19" t="s">
        <v>652</v>
      </c>
      <c r="B19" t="s">
        <v>1063</v>
      </c>
      <c r="C19" t="s">
        <v>8</v>
      </c>
      <c r="F19">
        <v>340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646</v>
      </c>
      <c r="Q19" t="s">
        <v>647</v>
      </c>
      <c r="R19" t="s">
        <v>12</v>
      </c>
      <c r="S19" t="s">
        <v>13</v>
      </c>
    </row>
    <row r="20" spans="1:19" x14ac:dyDescent="0.3">
      <c r="A20" t="s">
        <v>653</v>
      </c>
      <c r="B20" t="s">
        <v>1064</v>
      </c>
      <c r="C20" t="s">
        <v>8</v>
      </c>
      <c r="F20">
        <v>50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646</v>
      </c>
      <c r="Q20" t="s">
        <v>647</v>
      </c>
      <c r="R20" t="s">
        <v>12</v>
      </c>
      <c r="S20" t="s">
        <v>13</v>
      </c>
    </row>
    <row r="21" spans="1:19" x14ac:dyDescent="0.3">
      <c r="A21" t="s">
        <v>654</v>
      </c>
      <c r="B21" t="s">
        <v>1065</v>
      </c>
      <c r="C21" t="s">
        <v>8</v>
      </c>
      <c r="F21">
        <v>150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646</v>
      </c>
      <c r="Q21" t="s">
        <v>647</v>
      </c>
      <c r="R21" t="s">
        <v>12</v>
      </c>
      <c r="S21" t="s">
        <v>13</v>
      </c>
    </row>
    <row r="22" spans="1:19" x14ac:dyDescent="0.3">
      <c r="A22" t="s">
        <v>655</v>
      </c>
      <c r="B22" t="s">
        <v>656</v>
      </c>
      <c r="C22" t="s">
        <v>8</v>
      </c>
      <c r="E22" t="s">
        <v>1060</v>
      </c>
      <c r="F22">
        <v>60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646</v>
      </c>
      <c r="Q22" t="s">
        <v>647</v>
      </c>
      <c r="R22" t="s">
        <v>648</v>
      </c>
      <c r="S22" t="s">
        <v>649</v>
      </c>
    </row>
    <row r="23" spans="1:19" x14ac:dyDescent="0.3">
      <c r="A23" t="s">
        <v>657</v>
      </c>
      <c r="B23" t="s">
        <v>658</v>
      </c>
      <c r="C23" t="s">
        <v>8</v>
      </c>
      <c r="E23" t="s">
        <v>1060</v>
      </c>
      <c r="F23">
        <v>60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646</v>
      </c>
      <c r="Q23" t="s">
        <v>647</v>
      </c>
      <c r="R23" t="s">
        <v>648</v>
      </c>
      <c r="S23" t="s">
        <v>649</v>
      </c>
    </row>
    <row r="24" spans="1:19" x14ac:dyDescent="0.3">
      <c r="A24" t="s">
        <v>659</v>
      </c>
      <c r="B24" t="s">
        <v>660</v>
      </c>
      <c r="C24" t="s">
        <v>8</v>
      </c>
      <c r="F24">
        <v>500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646</v>
      </c>
      <c r="Q24" t="s">
        <v>647</v>
      </c>
      <c r="R24" t="s">
        <v>12</v>
      </c>
      <c r="S24" t="s">
        <v>13</v>
      </c>
    </row>
    <row r="25" spans="1:19" x14ac:dyDescent="0.3">
      <c r="A25" t="s">
        <v>661</v>
      </c>
      <c r="B25" t="s">
        <v>662</v>
      </c>
      <c r="C25" t="s">
        <v>8</v>
      </c>
      <c r="F25">
        <v>210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646</v>
      </c>
      <c r="Q25" t="s">
        <v>647</v>
      </c>
      <c r="R25" t="s">
        <v>12</v>
      </c>
      <c r="S25" t="s">
        <v>13</v>
      </c>
    </row>
    <row r="26" spans="1:19" x14ac:dyDescent="0.3">
      <c r="A26" t="s">
        <v>663</v>
      </c>
      <c r="B26" t="s">
        <v>664</v>
      </c>
      <c r="C26" t="s">
        <v>8</v>
      </c>
      <c r="F26">
        <v>260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646</v>
      </c>
      <c r="Q26" t="s">
        <v>647</v>
      </c>
      <c r="R26" t="s">
        <v>12</v>
      </c>
      <c r="S26" t="s">
        <v>13</v>
      </c>
    </row>
    <row r="27" spans="1:19" x14ac:dyDescent="0.3">
      <c r="A27" t="s">
        <v>665</v>
      </c>
      <c r="B27" t="s">
        <v>1066</v>
      </c>
      <c r="C27" t="s">
        <v>8</v>
      </c>
      <c r="F27">
        <v>430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646</v>
      </c>
      <c r="Q27" t="s">
        <v>647</v>
      </c>
      <c r="R27" t="s">
        <v>12</v>
      </c>
      <c r="S27" t="s">
        <v>13</v>
      </c>
    </row>
    <row r="28" spans="1:19" x14ac:dyDescent="0.3">
      <c r="A28" t="s">
        <v>666</v>
      </c>
      <c r="B28" t="s">
        <v>1074</v>
      </c>
      <c r="C28" t="s">
        <v>8</v>
      </c>
      <c r="F28">
        <v>60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646</v>
      </c>
      <c r="Q28" t="s">
        <v>647</v>
      </c>
      <c r="R28" t="s">
        <v>12</v>
      </c>
      <c r="S28" t="s">
        <v>13</v>
      </c>
    </row>
    <row r="29" spans="1:19" x14ac:dyDescent="0.3">
      <c r="A29" t="s">
        <v>667</v>
      </c>
      <c r="B29" t="s">
        <v>1067</v>
      </c>
      <c r="C29" t="s">
        <v>8</v>
      </c>
      <c r="F29">
        <v>3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646</v>
      </c>
      <c r="Q29" t="s">
        <v>647</v>
      </c>
      <c r="R29" t="s">
        <v>12</v>
      </c>
      <c r="S29" t="s">
        <v>13</v>
      </c>
    </row>
    <row r="30" spans="1:19" x14ac:dyDescent="0.3">
      <c r="A30" t="s">
        <v>668</v>
      </c>
      <c r="B30" t="s">
        <v>1068</v>
      </c>
      <c r="C30" t="s">
        <v>8</v>
      </c>
      <c r="F30">
        <v>20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646</v>
      </c>
      <c r="Q30" t="s">
        <v>647</v>
      </c>
      <c r="R30" t="s">
        <v>12</v>
      </c>
      <c r="S30" t="s">
        <v>13</v>
      </c>
    </row>
    <row r="31" spans="1:19" x14ac:dyDescent="0.3">
      <c r="A31" t="s">
        <v>669</v>
      </c>
      <c r="B31" t="s">
        <v>670</v>
      </c>
      <c r="C31" t="s">
        <v>8</v>
      </c>
      <c r="F31">
        <v>25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646</v>
      </c>
      <c r="Q31" t="s">
        <v>647</v>
      </c>
      <c r="R31" t="s">
        <v>12</v>
      </c>
      <c r="S31" t="s">
        <v>13</v>
      </c>
    </row>
    <row r="32" spans="1:19" x14ac:dyDescent="0.3">
      <c r="A32" t="s">
        <v>671</v>
      </c>
      <c r="B32" t="s">
        <v>672</v>
      </c>
      <c r="C32" t="s">
        <v>8</v>
      </c>
      <c r="F32">
        <v>20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646</v>
      </c>
      <c r="Q32" t="s">
        <v>647</v>
      </c>
      <c r="R32" t="s">
        <v>12</v>
      </c>
      <c r="S32" t="s">
        <v>13</v>
      </c>
    </row>
    <row r="33" spans="1:19" x14ac:dyDescent="0.3">
      <c r="A33" t="s">
        <v>673</v>
      </c>
      <c r="B33" t="s">
        <v>1070</v>
      </c>
      <c r="C33" t="s">
        <v>8</v>
      </c>
      <c r="F33">
        <v>20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646</v>
      </c>
      <c r="Q33" t="s">
        <v>647</v>
      </c>
      <c r="R33" t="s">
        <v>12</v>
      </c>
      <c r="S33" t="s">
        <v>13</v>
      </c>
    </row>
    <row r="34" spans="1:19" x14ac:dyDescent="0.3">
      <c r="A34" t="s">
        <v>674</v>
      </c>
      <c r="B34" t="s">
        <v>675</v>
      </c>
      <c r="C34" t="s">
        <v>8</v>
      </c>
      <c r="F34">
        <v>3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646</v>
      </c>
      <c r="Q34" t="s">
        <v>647</v>
      </c>
      <c r="R34" t="s">
        <v>12</v>
      </c>
      <c r="S34" t="s">
        <v>13</v>
      </c>
    </row>
    <row r="35" spans="1:19" x14ac:dyDescent="0.3">
      <c r="A35" t="s">
        <v>676</v>
      </c>
      <c r="B35" t="s">
        <v>1069</v>
      </c>
      <c r="C35" t="s">
        <v>8</v>
      </c>
      <c r="F35">
        <v>80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646</v>
      </c>
      <c r="Q35" t="s">
        <v>647</v>
      </c>
      <c r="R35" t="s">
        <v>12</v>
      </c>
      <c r="S35" t="s">
        <v>13</v>
      </c>
    </row>
    <row r="36" spans="1:19" x14ac:dyDescent="0.3">
      <c r="A36" t="s">
        <v>677</v>
      </c>
      <c r="B36" t="s">
        <v>678</v>
      </c>
      <c r="C36" t="s">
        <v>8</v>
      </c>
      <c r="F36">
        <v>120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 t="s">
        <v>646</v>
      </c>
      <c r="Q36" t="s">
        <v>647</v>
      </c>
      <c r="R36" t="s">
        <v>12</v>
      </c>
      <c r="S36" t="s">
        <v>13</v>
      </c>
    </row>
    <row r="37" spans="1:19" x14ac:dyDescent="0.3">
      <c r="A37" t="s">
        <v>679</v>
      </c>
      <c r="B37" t="s">
        <v>1071</v>
      </c>
      <c r="C37" t="s">
        <v>8</v>
      </c>
      <c r="F37">
        <v>10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 t="s">
        <v>646</v>
      </c>
      <c r="Q37" t="s">
        <v>647</v>
      </c>
      <c r="R37" t="s">
        <v>12</v>
      </c>
      <c r="S37" t="s">
        <v>13</v>
      </c>
    </row>
    <row r="38" spans="1:19" x14ac:dyDescent="0.3">
      <c r="A38" t="s">
        <v>680</v>
      </c>
      <c r="B38" t="s">
        <v>1073</v>
      </c>
      <c r="C38" t="s">
        <v>8</v>
      </c>
      <c r="F38">
        <v>20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9</v>
      </c>
      <c r="P38" t="s">
        <v>646</v>
      </c>
      <c r="Q38" t="s">
        <v>647</v>
      </c>
      <c r="R38" t="s">
        <v>12</v>
      </c>
      <c r="S38" t="s">
        <v>13</v>
      </c>
    </row>
    <row r="39" spans="1:19" x14ac:dyDescent="0.3">
      <c r="A39" t="s">
        <v>681</v>
      </c>
      <c r="B39" t="s">
        <v>1072</v>
      </c>
      <c r="C39" t="s">
        <v>8</v>
      </c>
      <c r="E39" t="s">
        <v>1060</v>
      </c>
      <c r="F39">
        <v>150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 t="s">
        <v>646</v>
      </c>
      <c r="Q39" t="s">
        <v>647</v>
      </c>
      <c r="R39" s="17">
        <v>2</v>
      </c>
      <c r="S39" t="s">
        <v>649</v>
      </c>
    </row>
    <row r="40" spans="1:19" x14ac:dyDescent="0.3">
      <c r="A40" t="s">
        <v>682</v>
      </c>
      <c r="B40" t="s">
        <v>683</v>
      </c>
      <c r="C40" t="s">
        <v>8</v>
      </c>
      <c r="E40" t="s">
        <v>1060</v>
      </c>
      <c r="F40">
        <v>60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9</v>
      </c>
      <c r="P40" t="s">
        <v>646</v>
      </c>
      <c r="Q40" t="s">
        <v>647</v>
      </c>
      <c r="R40" s="17">
        <v>2</v>
      </c>
      <c r="S40" t="s">
        <v>649</v>
      </c>
    </row>
    <row r="41" spans="1:19" s="5" customFormat="1" x14ac:dyDescent="0.3">
      <c r="I41" s="5" t="s">
        <v>1245</v>
      </c>
      <c r="J41" s="5">
        <f>SUM(J16:J40)</f>
        <v>0</v>
      </c>
      <c r="K41" s="5">
        <f>SUM(K16:K40)</f>
        <v>0</v>
      </c>
    </row>
    <row r="44" spans="1:19" x14ac:dyDescent="0.3">
      <c r="B44" s="13" t="s">
        <v>1149</v>
      </c>
      <c r="C44" s="12"/>
      <c r="D44" s="11"/>
      <c r="E44" s="11"/>
      <c r="F44" s="11"/>
      <c r="G44" s="11"/>
      <c r="H44" s="11"/>
    </row>
    <row r="45" spans="1:19" x14ac:dyDescent="0.3">
      <c r="B45" s="19" t="s">
        <v>1146</v>
      </c>
      <c r="C45" s="19"/>
      <c r="D45" s="19"/>
      <c r="E45" s="19"/>
      <c r="F45" s="19"/>
      <c r="G45" s="19"/>
      <c r="H45" s="19"/>
    </row>
    <row r="46" spans="1:19" x14ac:dyDescent="0.3">
      <c r="B46" s="19" t="s">
        <v>1150</v>
      </c>
      <c r="C46" s="19"/>
      <c r="D46" s="19"/>
      <c r="E46" s="19"/>
      <c r="F46" s="19"/>
      <c r="G46" s="19"/>
      <c r="H46" s="19"/>
    </row>
    <row r="47" spans="1:19" x14ac:dyDescent="0.3">
      <c r="B47" s="19" t="s">
        <v>1147</v>
      </c>
      <c r="C47" s="19"/>
      <c r="D47" s="19"/>
      <c r="E47" s="19"/>
      <c r="F47" s="19"/>
      <c r="G47" s="19"/>
      <c r="H47" s="19"/>
    </row>
    <row r="48" spans="1:19" x14ac:dyDescent="0.3">
      <c r="B48" s="19" t="s">
        <v>1151</v>
      </c>
      <c r="C48" s="19"/>
      <c r="D48" s="19"/>
      <c r="E48" s="19"/>
      <c r="F48" s="19"/>
      <c r="G48" s="19"/>
      <c r="H48" s="19"/>
    </row>
    <row r="49" spans="2:8" x14ac:dyDescent="0.3">
      <c r="B49" s="14" t="s">
        <v>1152</v>
      </c>
      <c r="C49" s="15"/>
      <c r="D49" s="15"/>
      <c r="E49" s="15"/>
      <c r="F49" s="15"/>
      <c r="G49" s="15"/>
      <c r="H49" s="15"/>
    </row>
    <row r="50" spans="2:8" x14ac:dyDescent="0.3">
      <c r="B50" s="11" t="s">
        <v>1148</v>
      </c>
      <c r="C50" s="10"/>
      <c r="D50" s="10"/>
      <c r="E50" s="10"/>
      <c r="F50" s="10"/>
      <c r="G50" s="10"/>
      <c r="H50" s="10"/>
    </row>
  </sheetData>
  <mergeCells count="4">
    <mergeCell ref="B45:H45"/>
    <mergeCell ref="B46:H46"/>
    <mergeCell ref="B47:H47"/>
    <mergeCell ref="B48:H4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71074-D1CF-4730-8577-ABDAA298266E}">
  <dimension ref="A1:U31"/>
  <sheetViews>
    <sheetView workbookViewId="0">
      <selection activeCell="B24" sqref="B24"/>
    </sheetView>
  </sheetViews>
  <sheetFormatPr defaultRowHeight="14.4" x14ac:dyDescent="0.3"/>
  <cols>
    <col min="1" max="1" width="15.44140625" customWidth="1"/>
    <col min="2" max="2" width="30.88671875" customWidth="1"/>
    <col min="3" max="3" width="10.77734375" customWidth="1"/>
    <col min="4" max="4" width="25" customWidth="1"/>
    <col min="5" max="5" width="11.77734375" customWidth="1"/>
    <col min="6" max="6" width="15.21875" customWidth="1"/>
    <col min="7" max="7" width="13.44140625" customWidth="1"/>
    <col min="9" max="9" width="15.44140625" customWidth="1"/>
    <col min="10" max="10" width="17" customWidth="1"/>
    <col min="11" max="11" width="17.109375" customWidth="1"/>
    <col min="12" max="12" width="15.3320312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1018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s="17" t="s">
        <v>1256</v>
      </c>
      <c r="B16" t="s">
        <v>1258</v>
      </c>
      <c r="C16" t="s">
        <v>8</v>
      </c>
      <c r="F16">
        <v>120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684</v>
      </c>
      <c r="Q16" t="s">
        <v>685</v>
      </c>
      <c r="R16" t="s">
        <v>529</v>
      </c>
      <c r="S16" t="s">
        <v>530</v>
      </c>
    </row>
    <row r="17" spans="1:19" x14ac:dyDescent="0.3">
      <c r="A17" t="s">
        <v>686</v>
      </c>
      <c r="B17" t="s">
        <v>1259</v>
      </c>
      <c r="C17" t="s">
        <v>8</v>
      </c>
      <c r="F17">
        <v>140</v>
      </c>
      <c r="I17">
        <f t="shared" ref="I17:I21" si="0">G17*1.095</f>
        <v>0</v>
      </c>
      <c r="J17">
        <f t="shared" ref="J17:J21" si="1">G17*F17</f>
        <v>0</v>
      </c>
      <c r="K17">
        <f t="shared" ref="K17:K21" si="2">F17*I17</f>
        <v>0</v>
      </c>
      <c r="O17" t="s">
        <v>9</v>
      </c>
      <c r="P17" t="s">
        <v>684</v>
      </c>
      <c r="Q17" t="s">
        <v>685</v>
      </c>
      <c r="R17" s="17">
        <v>1</v>
      </c>
      <c r="S17" t="s">
        <v>530</v>
      </c>
    </row>
    <row r="18" spans="1:19" x14ac:dyDescent="0.3">
      <c r="A18" s="17" t="s">
        <v>1257</v>
      </c>
      <c r="B18" t="s">
        <v>1260</v>
      </c>
      <c r="C18" t="s">
        <v>8</v>
      </c>
      <c r="F18">
        <v>160</v>
      </c>
      <c r="I18">
        <v>0</v>
      </c>
      <c r="J18">
        <v>0</v>
      </c>
      <c r="K18">
        <v>0</v>
      </c>
      <c r="O18" t="s">
        <v>9</v>
      </c>
      <c r="P18" s="17">
        <v>8</v>
      </c>
      <c r="Q18" t="s">
        <v>685</v>
      </c>
      <c r="R18" s="17">
        <v>1</v>
      </c>
      <c r="S18" t="s">
        <v>530</v>
      </c>
    </row>
    <row r="19" spans="1:19" x14ac:dyDescent="0.3">
      <c r="A19" t="s">
        <v>687</v>
      </c>
      <c r="B19" t="s">
        <v>1261</v>
      </c>
      <c r="C19" t="s">
        <v>8</v>
      </c>
      <c r="F19">
        <v>120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684</v>
      </c>
      <c r="Q19" t="s">
        <v>685</v>
      </c>
      <c r="R19" t="s">
        <v>529</v>
      </c>
      <c r="S19" t="s">
        <v>530</v>
      </c>
    </row>
    <row r="20" spans="1:19" x14ac:dyDescent="0.3">
      <c r="A20" t="s">
        <v>688</v>
      </c>
      <c r="B20" t="s">
        <v>1262</v>
      </c>
      <c r="C20" t="s">
        <v>8</v>
      </c>
      <c r="F20">
        <v>120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684</v>
      </c>
      <c r="Q20" t="s">
        <v>685</v>
      </c>
      <c r="R20" t="s">
        <v>529</v>
      </c>
      <c r="S20" t="s">
        <v>530</v>
      </c>
    </row>
    <row r="21" spans="1:19" x14ac:dyDescent="0.3">
      <c r="A21" t="s">
        <v>689</v>
      </c>
      <c r="B21" t="s">
        <v>1075</v>
      </c>
      <c r="C21" t="s">
        <v>8</v>
      </c>
      <c r="F21">
        <v>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684</v>
      </c>
      <c r="Q21" t="s">
        <v>685</v>
      </c>
      <c r="R21" t="s">
        <v>529</v>
      </c>
      <c r="S21" t="s">
        <v>530</v>
      </c>
    </row>
    <row r="22" spans="1:19" s="5" customFormat="1" x14ac:dyDescent="0.3">
      <c r="I22" s="5" t="s">
        <v>1245</v>
      </c>
      <c r="J22" s="5">
        <f>SUM(J16:J21)</f>
        <v>0</v>
      </c>
      <c r="K22" s="5">
        <f>SUM(K16:K21)</f>
        <v>0</v>
      </c>
    </row>
    <row r="25" spans="1:19" x14ac:dyDescent="0.3">
      <c r="B25" s="13" t="s">
        <v>1149</v>
      </c>
      <c r="C25" s="12"/>
      <c r="D25" s="11"/>
      <c r="E25" s="11"/>
      <c r="F25" s="11"/>
      <c r="G25" s="11"/>
      <c r="H25" s="11"/>
    </row>
    <row r="26" spans="1:19" x14ac:dyDescent="0.3">
      <c r="B26" s="19" t="s">
        <v>1146</v>
      </c>
      <c r="C26" s="19"/>
      <c r="D26" s="19"/>
      <c r="E26" s="19"/>
      <c r="F26" s="19"/>
      <c r="G26" s="19"/>
      <c r="H26" s="19"/>
    </row>
    <row r="27" spans="1:19" x14ac:dyDescent="0.3">
      <c r="B27" s="19" t="s">
        <v>1150</v>
      </c>
      <c r="C27" s="19"/>
      <c r="D27" s="19"/>
      <c r="E27" s="19"/>
      <c r="F27" s="19"/>
      <c r="G27" s="19"/>
      <c r="H27" s="19"/>
    </row>
    <row r="28" spans="1:19" x14ac:dyDescent="0.3">
      <c r="B28" s="19" t="s">
        <v>1147</v>
      </c>
      <c r="C28" s="19"/>
      <c r="D28" s="19"/>
      <c r="E28" s="19"/>
      <c r="F28" s="19"/>
      <c r="G28" s="19"/>
      <c r="H28" s="19"/>
    </row>
    <row r="29" spans="1:19" x14ac:dyDescent="0.3">
      <c r="B29" s="19" t="s">
        <v>1151</v>
      </c>
      <c r="C29" s="19"/>
      <c r="D29" s="19"/>
      <c r="E29" s="19"/>
      <c r="F29" s="19"/>
      <c r="G29" s="19"/>
      <c r="H29" s="19"/>
    </row>
    <row r="30" spans="1:19" x14ac:dyDescent="0.3">
      <c r="B30" s="14" t="s">
        <v>1152</v>
      </c>
      <c r="C30" s="15"/>
      <c r="D30" s="15"/>
      <c r="E30" s="15"/>
      <c r="F30" s="15"/>
      <c r="G30" s="15"/>
      <c r="H30" s="15"/>
    </row>
    <row r="31" spans="1:19" x14ac:dyDescent="0.3">
      <c r="B31" s="11" t="s">
        <v>1148</v>
      </c>
      <c r="C31" s="10"/>
      <c r="D31" s="10"/>
      <c r="E31" s="10"/>
      <c r="F31" s="10"/>
      <c r="G31" s="10"/>
      <c r="H31" s="10"/>
    </row>
  </sheetData>
  <mergeCells count="4">
    <mergeCell ref="B26:H26"/>
    <mergeCell ref="B27:H27"/>
    <mergeCell ref="B28:H28"/>
    <mergeCell ref="B29:H29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57DF-AEAA-4728-8484-B023488C7B76}">
  <dimension ref="A1:U36"/>
  <sheetViews>
    <sheetView workbookViewId="0">
      <selection activeCell="U25" sqref="U25"/>
    </sheetView>
  </sheetViews>
  <sheetFormatPr defaultRowHeight="14.4" x14ac:dyDescent="0.3"/>
  <cols>
    <col min="1" max="1" width="15.44140625" customWidth="1"/>
    <col min="2" max="2" width="54.88671875" customWidth="1"/>
    <col min="3" max="3" width="10.88671875" customWidth="1"/>
    <col min="4" max="4" width="27.5546875" customWidth="1"/>
    <col min="5" max="5" width="12.109375" customWidth="1"/>
    <col min="6" max="6" width="15.5546875" customWidth="1"/>
    <col min="7" max="7" width="15.6640625" customWidth="1"/>
    <col min="9" max="9" width="15.88671875" customWidth="1"/>
    <col min="10" max="10" width="15.77734375" customWidth="1"/>
    <col min="11" max="11" width="19.109375" customWidth="1"/>
    <col min="12" max="12" width="11.3320312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1293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690</v>
      </c>
      <c r="B16" t="s">
        <v>691</v>
      </c>
      <c r="C16" t="s">
        <v>8</v>
      </c>
      <c r="E16" t="s">
        <v>1076</v>
      </c>
      <c r="F16">
        <v>10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692</v>
      </c>
      <c r="Q16" t="s">
        <v>693</v>
      </c>
      <c r="R16" t="s">
        <v>648</v>
      </c>
      <c r="S16" t="s">
        <v>649</v>
      </c>
    </row>
    <row r="17" spans="1:19" x14ac:dyDescent="0.3">
      <c r="A17" t="s">
        <v>694</v>
      </c>
      <c r="B17" t="s">
        <v>1263</v>
      </c>
      <c r="C17" t="s">
        <v>8</v>
      </c>
      <c r="E17" t="s">
        <v>1250</v>
      </c>
      <c r="F17">
        <v>800</v>
      </c>
      <c r="I17">
        <f t="shared" ref="I17:I26" si="0">G17*1.095</f>
        <v>0</v>
      </c>
      <c r="J17">
        <f t="shared" ref="J17:J26" si="1">G17*F17</f>
        <v>0</v>
      </c>
      <c r="K17">
        <f t="shared" ref="K17:K26" si="2">F17*I17</f>
        <v>0</v>
      </c>
      <c r="O17" t="s">
        <v>9</v>
      </c>
      <c r="P17" t="s">
        <v>692</v>
      </c>
      <c r="Q17" t="s">
        <v>693</v>
      </c>
      <c r="R17" s="17">
        <v>2</v>
      </c>
      <c r="S17" t="s">
        <v>649</v>
      </c>
    </row>
    <row r="18" spans="1:19" x14ac:dyDescent="0.3">
      <c r="A18" s="17" t="s">
        <v>1265</v>
      </c>
      <c r="B18" t="s">
        <v>1264</v>
      </c>
      <c r="C18" t="s">
        <v>8</v>
      </c>
      <c r="E18" t="s">
        <v>1250</v>
      </c>
      <c r="F18">
        <v>80</v>
      </c>
      <c r="I18">
        <v>0</v>
      </c>
      <c r="J18">
        <v>0</v>
      </c>
      <c r="K18">
        <v>0</v>
      </c>
      <c r="O18" t="s">
        <v>9</v>
      </c>
      <c r="P18" s="17">
        <v>9</v>
      </c>
      <c r="Q18" t="s">
        <v>693</v>
      </c>
      <c r="R18" s="17" t="s">
        <v>648</v>
      </c>
      <c r="S18" t="s">
        <v>649</v>
      </c>
    </row>
    <row r="19" spans="1:19" x14ac:dyDescent="0.3">
      <c r="A19" t="s">
        <v>695</v>
      </c>
      <c r="B19" t="s">
        <v>1164</v>
      </c>
      <c r="C19" t="s">
        <v>8</v>
      </c>
      <c r="E19" t="s">
        <v>1076</v>
      </c>
      <c r="F19">
        <v>80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692</v>
      </c>
      <c r="Q19" t="s">
        <v>693</v>
      </c>
      <c r="R19" s="17">
        <v>2</v>
      </c>
      <c r="S19" t="s">
        <v>649</v>
      </c>
    </row>
    <row r="20" spans="1:19" x14ac:dyDescent="0.3">
      <c r="A20" t="s">
        <v>696</v>
      </c>
      <c r="B20" t="s">
        <v>697</v>
      </c>
      <c r="C20" t="s">
        <v>8</v>
      </c>
      <c r="E20" t="s">
        <v>1076</v>
      </c>
      <c r="F20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692</v>
      </c>
      <c r="Q20" t="s">
        <v>693</v>
      </c>
      <c r="R20" t="s">
        <v>648</v>
      </c>
      <c r="S20" t="s">
        <v>649</v>
      </c>
    </row>
    <row r="21" spans="1:19" x14ac:dyDescent="0.3">
      <c r="A21" t="s">
        <v>698</v>
      </c>
      <c r="B21" t="s">
        <v>699</v>
      </c>
      <c r="C21" t="s">
        <v>8</v>
      </c>
      <c r="E21" t="s">
        <v>1076</v>
      </c>
      <c r="F21">
        <v>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692</v>
      </c>
      <c r="Q21" t="s">
        <v>693</v>
      </c>
      <c r="R21" t="s">
        <v>648</v>
      </c>
      <c r="S21" t="s">
        <v>649</v>
      </c>
    </row>
    <row r="22" spans="1:19" x14ac:dyDescent="0.3">
      <c r="A22" t="s">
        <v>700</v>
      </c>
      <c r="B22" t="s">
        <v>701</v>
      </c>
      <c r="C22" t="s">
        <v>8</v>
      </c>
      <c r="E22" t="s">
        <v>1076</v>
      </c>
      <c r="F22">
        <v>80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692</v>
      </c>
      <c r="Q22" t="s">
        <v>693</v>
      </c>
      <c r="R22" t="s">
        <v>648</v>
      </c>
      <c r="S22" t="s">
        <v>649</v>
      </c>
    </row>
    <row r="23" spans="1:19" x14ac:dyDescent="0.3">
      <c r="A23" t="s">
        <v>702</v>
      </c>
      <c r="B23" t="s">
        <v>703</v>
      </c>
      <c r="C23" t="s">
        <v>8</v>
      </c>
      <c r="E23" t="s">
        <v>1076</v>
      </c>
      <c r="F23">
        <v>45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692</v>
      </c>
      <c r="Q23" t="s">
        <v>693</v>
      </c>
      <c r="R23" t="s">
        <v>648</v>
      </c>
      <c r="S23" t="s">
        <v>649</v>
      </c>
    </row>
    <row r="24" spans="1:19" x14ac:dyDescent="0.3">
      <c r="A24" t="s">
        <v>704</v>
      </c>
      <c r="B24" t="s">
        <v>1077</v>
      </c>
      <c r="C24" t="s">
        <v>8</v>
      </c>
      <c r="F24">
        <v>180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692</v>
      </c>
      <c r="Q24" t="s">
        <v>693</v>
      </c>
      <c r="R24" t="s">
        <v>12</v>
      </c>
      <c r="S24" t="s">
        <v>13</v>
      </c>
    </row>
    <row r="25" spans="1:19" x14ac:dyDescent="0.3">
      <c r="A25" t="s">
        <v>705</v>
      </c>
      <c r="B25" t="s">
        <v>706</v>
      </c>
      <c r="C25" t="s">
        <v>8</v>
      </c>
      <c r="E25" t="s">
        <v>1076</v>
      </c>
      <c r="F25">
        <v>50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692</v>
      </c>
      <c r="Q25" t="s">
        <v>693</v>
      </c>
      <c r="R25" t="s">
        <v>12</v>
      </c>
      <c r="S25" t="s">
        <v>649</v>
      </c>
    </row>
    <row r="26" spans="1:19" x14ac:dyDescent="0.3">
      <c r="A26" t="s">
        <v>707</v>
      </c>
      <c r="B26" t="s">
        <v>1078</v>
      </c>
      <c r="C26" t="s">
        <v>8</v>
      </c>
      <c r="E26" t="s">
        <v>1076</v>
      </c>
      <c r="F26">
        <v>140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692</v>
      </c>
      <c r="Q26" t="s">
        <v>693</v>
      </c>
      <c r="R26" t="s">
        <v>648</v>
      </c>
      <c r="S26" t="s">
        <v>649</v>
      </c>
    </row>
    <row r="27" spans="1:19" s="5" customFormat="1" x14ac:dyDescent="0.3">
      <c r="I27" s="5" t="s">
        <v>1245</v>
      </c>
      <c r="J27" s="5">
        <f>SUM(J16:J26)</f>
        <v>0</v>
      </c>
      <c r="K27" s="5">
        <f>SUM(K16:K26)</f>
        <v>0</v>
      </c>
    </row>
    <row r="30" spans="1:19" x14ac:dyDescent="0.3">
      <c r="B30" s="13" t="s">
        <v>1149</v>
      </c>
      <c r="C30" s="12"/>
      <c r="D30" s="11"/>
      <c r="E30" s="11"/>
      <c r="F30" s="11"/>
      <c r="G30" s="11"/>
      <c r="H30" s="11"/>
    </row>
    <row r="31" spans="1:19" x14ac:dyDescent="0.3">
      <c r="B31" s="19" t="s">
        <v>1146</v>
      </c>
      <c r="C31" s="19"/>
      <c r="D31" s="19"/>
      <c r="E31" s="19"/>
      <c r="F31" s="19"/>
      <c r="G31" s="19"/>
      <c r="H31" s="19"/>
    </row>
    <row r="32" spans="1:19" x14ac:dyDescent="0.3">
      <c r="B32" s="19" t="s">
        <v>1150</v>
      </c>
      <c r="C32" s="19"/>
      <c r="D32" s="19"/>
      <c r="E32" s="19"/>
      <c r="F32" s="19"/>
      <c r="G32" s="19"/>
      <c r="H32" s="19"/>
    </row>
    <row r="33" spans="2:8" x14ac:dyDescent="0.3">
      <c r="B33" s="19" t="s">
        <v>1147</v>
      </c>
      <c r="C33" s="19"/>
      <c r="D33" s="19"/>
      <c r="E33" s="19"/>
      <c r="F33" s="19"/>
      <c r="G33" s="19"/>
      <c r="H33" s="19"/>
    </row>
    <row r="34" spans="2:8" x14ac:dyDescent="0.3">
      <c r="B34" s="19" t="s">
        <v>1151</v>
      </c>
      <c r="C34" s="19"/>
      <c r="D34" s="19"/>
      <c r="E34" s="19"/>
      <c r="F34" s="19"/>
      <c r="G34" s="19"/>
      <c r="H34" s="19"/>
    </row>
    <row r="35" spans="2:8" x14ac:dyDescent="0.3">
      <c r="B35" s="14" t="s">
        <v>1152</v>
      </c>
      <c r="C35" s="15"/>
      <c r="D35" s="15"/>
      <c r="E35" s="15"/>
      <c r="F35" s="15"/>
      <c r="G35" s="15"/>
      <c r="H35" s="15"/>
    </row>
    <row r="36" spans="2:8" x14ac:dyDescent="0.3">
      <c r="B36" s="11" t="s">
        <v>1148</v>
      </c>
      <c r="C36" s="10"/>
      <c r="D36" s="10"/>
      <c r="E36" s="10"/>
      <c r="F36" s="10"/>
      <c r="G36" s="10"/>
      <c r="H36" s="10"/>
    </row>
  </sheetData>
  <mergeCells count="4">
    <mergeCell ref="B31:H31"/>
    <mergeCell ref="B32:H32"/>
    <mergeCell ref="B33:H33"/>
    <mergeCell ref="B34:H3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7FD4C-E767-4BDC-8CC5-1DA2E0DBCD62}">
  <dimension ref="A1:U47"/>
  <sheetViews>
    <sheetView workbookViewId="0">
      <selection activeCell="B36" sqref="B36"/>
    </sheetView>
  </sheetViews>
  <sheetFormatPr defaultRowHeight="14.4" x14ac:dyDescent="0.3"/>
  <cols>
    <col min="1" max="1" width="15.44140625" customWidth="1"/>
    <col min="2" max="2" width="29.109375" customWidth="1"/>
    <col min="3" max="3" width="11.5546875" customWidth="1"/>
    <col min="4" max="4" width="25.44140625" customWidth="1"/>
    <col min="5" max="5" width="13.33203125" customWidth="1"/>
    <col min="6" max="6" width="15.44140625" customWidth="1"/>
    <col min="7" max="7" width="15.33203125" customWidth="1"/>
    <col min="9" max="9" width="16.21875" customWidth="1"/>
    <col min="10" max="10" width="18.21875" customWidth="1"/>
    <col min="11" max="11" width="17.109375" customWidth="1"/>
    <col min="12" max="12" width="11.55468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1079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708</v>
      </c>
      <c r="B16" t="s">
        <v>1080</v>
      </c>
      <c r="C16" t="s">
        <v>8</v>
      </c>
      <c r="F16">
        <v>170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709</v>
      </c>
      <c r="Q16" t="s">
        <v>710</v>
      </c>
      <c r="R16" t="s">
        <v>12</v>
      </c>
      <c r="S16" t="s">
        <v>13</v>
      </c>
    </row>
    <row r="17" spans="1:19" x14ac:dyDescent="0.3">
      <c r="A17" t="s">
        <v>711</v>
      </c>
      <c r="B17" t="s">
        <v>1081</v>
      </c>
      <c r="C17" t="s">
        <v>8</v>
      </c>
      <c r="F17">
        <v>20</v>
      </c>
      <c r="I17">
        <f t="shared" ref="I17:I37" si="0">G17*1.095</f>
        <v>0</v>
      </c>
      <c r="J17">
        <f t="shared" ref="J17:J37" si="1">G17*F17</f>
        <v>0</v>
      </c>
      <c r="K17">
        <f t="shared" ref="K17:K37" si="2">F17*I17</f>
        <v>0</v>
      </c>
      <c r="O17" t="s">
        <v>9</v>
      </c>
      <c r="P17" t="s">
        <v>709</v>
      </c>
      <c r="Q17" t="s">
        <v>710</v>
      </c>
      <c r="R17" t="s">
        <v>12</v>
      </c>
      <c r="S17" t="s">
        <v>13</v>
      </c>
    </row>
    <row r="18" spans="1:19" x14ac:dyDescent="0.3">
      <c r="A18" t="s">
        <v>712</v>
      </c>
      <c r="B18" t="s">
        <v>713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709</v>
      </c>
      <c r="Q18" t="s">
        <v>710</v>
      </c>
      <c r="R18" t="s">
        <v>12</v>
      </c>
      <c r="S18" t="s">
        <v>13</v>
      </c>
    </row>
    <row r="19" spans="1:19" x14ac:dyDescent="0.3">
      <c r="A19" t="s">
        <v>714</v>
      </c>
      <c r="B19" t="s">
        <v>1165</v>
      </c>
      <c r="C19" t="s">
        <v>8</v>
      </c>
      <c r="F19">
        <v>30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709</v>
      </c>
      <c r="Q19" t="s">
        <v>710</v>
      </c>
      <c r="R19" t="s">
        <v>12</v>
      </c>
      <c r="S19" t="s">
        <v>13</v>
      </c>
    </row>
    <row r="20" spans="1:19" x14ac:dyDescent="0.3">
      <c r="A20" t="s">
        <v>715</v>
      </c>
      <c r="B20" t="s">
        <v>1166</v>
      </c>
      <c r="C20" t="s">
        <v>8</v>
      </c>
      <c r="F20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709</v>
      </c>
      <c r="Q20" t="s">
        <v>710</v>
      </c>
      <c r="R20" t="s">
        <v>12</v>
      </c>
      <c r="S20" t="s">
        <v>13</v>
      </c>
    </row>
    <row r="21" spans="1:19" x14ac:dyDescent="0.3">
      <c r="A21" t="s">
        <v>716</v>
      </c>
      <c r="B21" t="s">
        <v>1167</v>
      </c>
      <c r="C21" t="s">
        <v>8</v>
      </c>
      <c r="F21">
        <v>15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709</v>
      </c>
      <c r="Q21" t="s">
        <v>710</v>
      </c>
      <c r="R21" t="s">
        <v>12</v>
      </c>
      <c r="S21" t="s">
        <v>13</v>
      </c>
    </row>
    <row r="22" spans="1:19" x14ac:dyDescent="0.3">
      <c r="A22" t="s">
        <v>855</v>
      </c>
      <c r="B22" t="s">
        <v>1119</v>
      </c>
      <c r="C22" t="s">
        <v>8</v>
      </c>
      <c r="F22">
        <v>40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851</v>
      </c>
      <c r="Q22" t="s">
        <v>852</v>
      </c>
      <c r="R22" t="s">
        <v>12</v>
      </c>
      <c r="S22" t="s">
        <v>13</v>
      </c>
    </row>
    <row r="23" spans="1:19" x14ac:dyDescent="0.3">
      <c r="A23" t="s">
        <v>856</v>
      </c>
      <c r="B23" t="s">
        <v>1120</v>
      </c>
      <c r="C23" t="s">
        <v>8</v>
      </c>
      <c r="F23">
        <v>150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851</v>
      </c>
      <c r="Q23" t="s">
        <v>852</v>
      </c>
      <c r="R23" t="s">
        <v>12</v>
      </c>
      <c r="S23" t="s">
        <v>13</v>
      </c>
    </row>
    <row r="24" spans="1:19" x14ac:dyDescent="0.3">
      <c r="A24" t="s">
        <v>859</v>
      </c>
      <c r="B24" t="s">
        <v>1121</v>
      </c>
      <c r="C24" t="s">
        <v>8</v>
      </c>
      <c r="F24">
        <v>130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851</v>
      </c>
      <c r="Q24" t="s">
        <v>852</v>
      </c>
      <c r="R24" t="s">
        <v>12</v>
      </c>
      <c r="S24" t="s">
        <v>13</v>
      </c>
    </row>
    <row r="25" spans="1:19" x14ac:dyDescent="0.3">
      <c r="A25" t="s">
        <v>869</v>
      </c>
      <c r="B25" t="s">
        <v>870</v>
      </c>
      <c r="C25" t="s">
        <v>8</v>
      </c>
      <c r="F25">
        <v>190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851</v>
      </c>
      <c r="Q25" t="s">
        <v>852</v>
      </c>
      <c r="R25" t="s">
        <v>12</v>
      </c>
      <c r="S25" t="s">
        <v>13</v>
      </c>
    </row>
    <row r="26" spans="1:19" x14ac:dyDescent="0.3">
      <c r="A26" t="s">
        <v>871</v>
      </c>
      <c r="B26" t="s">
        <v>1122</v>
      </c>
      <c r="C26" t="s">
        <v>8</v>
      </c>
      <c r="F26">
        <v>10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851</v>
      </c>
      <c r="Q26" t="s">
        <v>852</v>
      </c>
      <c r="R26" t="s">
        <v>12</v>
      </c>
      <c r="S26" t="s">
        <v>13</v>
      </c>
    </row>
    <row r="27" spans="1:19" x14ac:dyDescent="0.3">
      <c r="A27" t="s">
        <v>882</v>
      </c>
      <c r="B27" t="s">
        <v>1123</v>
      </c>
      <c r="C27" t="s">
        <v>8</v>
      </c>
      <c r="F27">
        <v>80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851</v>
      </c>
      <c r="Q27" t="s">
        <v>852</v>
      </c>
      <c r="R27" t="s">
        <v>12</v>
      </c>
      <c r="S27" t="s">
        <v>13</v>
      </c>
    </row>
    <row r="28" spans="1:19" x14ac:dyDescent="0.3">
      <c r="A28" t="s">
        <v>883</v>
      </c>
      <c r="B28" t="s">
        <v>1124</v>
      </c>
      <c r="C28" t="s">
        <v>8</v>
      </c>
      <c r="F28">
        <v>5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851</v>
      </c>
      <c r="Q28" t="s">
        <v>852</v>
      </c>
      <c r="R28" t="s">
        <v>12</v>
      </c>
      <c r="S28" t="s">
        <v>13</v>
      </c>
    </row>
    <row r="29" spans="1:19" x14ac:dyDescent="0.3">
      <c r="A29" t="s">
        <v>888</v>
      </c>
      <c r="B29" t="s">
        <v>889</v>
      </c>
      <c r="C29" t="s">
        <v>8</v>
      </c>
      <c r="F29">
        <v>180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851</v>
      </c>
      <c r="Q29" t="s">
        <v>852</v>
      </c>
      <c r="R29" t="s">
        <v>12</v>
      </c>
      <c r="S29" t="s">
        <v>13</v>
      </c>
    </row>
    <row r="30" spans="1:19" x14ac:dyDescent="0.3">
      <c r="A30" t="s">
        <v>890</v>
      </c>
      <c r="B30" t="s">
        <v>1125</v>
      </c>
      <c r="C30" t="s">
        <v>8</v>
      </c>
      <c r="F30">
        <v>10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851</v>
      </c>
      <c r="Q30" t="s">
        <v>852</v>
      </c>
      <c r="R30" t="s">
        <v>12</v>
      </c>
      <c r="S30" t="s">
        <v>13</v>
      </c>
    </row>
    <row r="31" spans="1:19" x14ac:dyDescent="0.3">
      <c r="A31" t="s">
        <v>894</v>
      </c>
      <c r="B31" t="s">
        <v>892</v>
      </c>
      <c r="C31" t="s">
        <v>8</v>
      </c>
      <c r="F31">
        <v>10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851</v>
      </c>
      <c r="Q31" t="s">
        <v>852</v>
      </c>
      <c r="R31" t="s">
        <v>12</v>
      </c>
      <c r="S31" t="s">
        <v>13</v>
      </c>
    </row>
    <row r="32" spans="1:19" x14ac:dyDescent="0.3">
      <c r="A32" t="s">
        <v>897</v>
      </c>
      <c r="B32" t="s">
        <v>1126</v>
      </c>
      <c r="C32" t="s">
        <v>8</v>
      </c>
      <c r="F32">
        <v>180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851</v>
      </c>
      <c r="Q32" t="s">
        <v>852</v>
      </c>
      <c r="R32" t="s">
        <v>12</v>
      </c>
      <c r="S32" t="s">
        <v>13</v>
      </c>
    </row>
    <row r="33" spans="1:19" x14ac:dyDescent="0.3">
      <c r="A33" t="s">
        <v>898</v>
      </c>
      <c r="B33" t="s">
        <v>1127</v>
      </c>
      <c r="C33" t="s">
        <v>8</v>
      </c>
      <c r="F33">
        <v>180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851</v>
      </c>
      <c r="Q33" t="s">
        <v>852</v>
      </c>
      <c r="R33" t="s">
        <v>12</v>
      </c>
      <c r="S33" t="s">
        <v>13</v>
      </c>
    </row>
    <row r="34" spans="1:19" x14ac:dyDescent="0.3">
      <c r="A34" t="s">
        <v>899</v>
      </c>
      <c r="B34" t="s">
        <v>900</v>
      </c>
      <c r="C34" t="s">
        <v>8</v>
      </c>
      <c r="F34">
        <v>200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851</v>
      </c>
      <c r="Q34" t="s">
        <v>852</v>
      </c>
      <c r="R34" t="s">
        <v>12</v>
      </c>
      <c r="S34" t="s">
        <v>13</v>
      </c>
    </row>
    <row r="35" spans="1:19" x14ac:dyDescent="0.3">
      <c r="A35" t="s">
        <v>901</v>
      </c>
      <c r="B35" t="s">
        <v>1128</v>
      </c>
      <c r="C35" t="s">
        <v>8</v>
      </c>
      <c r="F35">
        <v>20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851</v>
      </c>
      <c r="Q35" t="s">
        <v>852</v>
      </c>
      <c r="R35" t="s">
        <v>12</v>
      </c>
      <c r="S35" t="s">
        <v>13</v>
      </c>
    </row>
    <row r="36" spans="1:19" x14ac:dyDescent="0.3">
      <c r="A36" s="17" t="s">
        <v>1267</v>
      </c>
      <c r="B36" t="s">
        <v>1268</v>
      </c>
      <c r="C36" t="s">
        <v>8</v>
      </c>
      <c r="F36">
        <v>10</v>
      </c>
      <c r="I36">
        <v>0</v>
      </c>
      <c r="J36">
        <f t="shared" si="1"/>
        <v>0</v>
      </c>
      <c r="K36">
        <v>0</v>
      </c>
      <c r="O36" t="s">
        <v>9</v>
      </c>
      <c r="P36" s="17">
        <v>22</v>
      </c>
      <c r="Q36" t="s">
        <v>852</v>
      </c>
      <c r="R36" s="17">
        <v>3</v>
      </c>
      <c r="S36" t="s">
        <v>13</v>
      </c>
    </row>
    <row r="37" spans="1:19" x14ac:dyDescent="0.3">
      <c r="A37" t="s">
        <v>891</v>
      </c>
      <c r="B37" t="s">
        <v>1266</v>
      </c>
      <c r="C37" t="s">
        <v>8</v>
      </c>
      <c r="F37">
        <v>20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 t="s">
        <v>851</v>
      </c>
      <c r="Q37" t="s">
        <v>852</v>
      </c>
      <c r="R37" t="s">
        <v>12</v>
      </c>
      <c r="S37" t="s">
        <v>13</v>
      </c>
    </row>
    <row r="38" spans="1:19" s="5" customFormat="1" x14ac:dyDescent="0.3">
      <c r="I38" s="5" t="s">
        <v>1245</v>
      </c>
      <c r="J38" s="5">
        <f>SUM(J16:J37)</f>
        <v>0</v>
      </c>
      <c r="K38" s="5">
        <f>SUM(K16:K37)</f>
        <v>0</v>
      </c>
    </row>
    <row r="41" spans="1:19" x14ac:dyDescent="0.3">
      <c r="B41" s="13" t="s">
        <v>1149</v>
      </c>
      <c r="C41" s="12"/>
      <c r="D41" s="11"/>
      <c r="E41" s="11"/>
      <c r="F41" s="11"/>
      <c r="G41" s="11"/>
      <c r="H41" s="11"/>
    </row>
    <row r="42" spans="1:19" x14ac:dyDescent="0.3">
      <c r="B42" s="19" t="s">
        <v>1146</v>
      </c>
      <c r="C42" s="19"/>
      <c r="D42" s="19"/>
      <c r="E42" s="19"/>
      <c r="F42" s="19"/>
      <c r="G42" s="19"/>
      <c r="H42" s="19"/>
    </row>
    <row r="43" spans="1:19" x14ac:dyDescent="0.3">
      <c r="B43" s="19" t="s">
        <v>1150</v>
      </c>
      <c r="C43" s="19"/>
      <c r="D43" s="19"/>
      <c r="E43" s="19"/>
      <c r="F43" s="19"/>
      <c r="G43" s="19"/>
      <c r="H43" s="19"/>
    </row>
    <row r="44" spans="1:19" x14ac:dyDescent="0.3">
      <c r="B44" s="19" t="s">
        <v>1147</v>
      </c>
      <c r="C44" s="19"/>
      <c r="D44" s="19"/>
      <c r="E44" s="19"/>
      <c r="F44" s="19"/>
      <c r="G44" s="19"/>
      <c r="H44" s="19"/>
    </row>
    <row r="45" spans="1:19" x14ac:dyDescent="0.3">
      <c r="B45" s="19" t="s">
        <v>1151</v>
      </c>
      <c r="C45" s="19"/>
      <c r="D45" s="19"/>
      <c r="E45" s="19"/>
      <c r="F45" s="19"/>
      <c r="G45" s="19"/>
      <c r="H45" s="19"/>
    </row>
    <row r="46" spans="1:19" x14ac:dyDescent="0.3">
      <c r="B46" s="14" t="s">
        <v>1152</v>
      </c>
      <c r="C46" s="15"/>
      <c r="D46" s="15"/>
      <c r="E46" s="15"/>
      <c r="F46" s="15"/>
      <c r="G46" s="15"/>
      <c r="H46" s="15"/>
    </row>
    <row r="47" spans="1:19" x14ac:dyDescent="0.3">
      <c r="B47" s="11" t="s">
        <v>1148</v>
      </c>
      <c r="C47" s="10"/>
      <c r="D47" s="10"/>
      <c r="E47" s="10"/>
      <c r="F47" s="10"/>
      <c r="G47" s="10"/>
      <c r="H47" s="10"/>
    </row>
  </sheetData>
  <mergeCells count="4">
    <mergeCell ref="B42:H42"/>
    <mergeCell ref="B43:H43"/>
    <mergeCell ref="B44:H44"/>
    <mergeCell ref="B45:H4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F77B0-51FF-4605-A4E5-A5E6F639880A}">
  <dimension ref="A1:U38"/>
  <sheetViews>
    <sheetView workbookViewId="0">
      <selection activeCell="D39" sqref="D39"/>
    </sheetView>
  </sheetViews>
  <sheetFormatPr defaultRowHeight="14.4" x14ac:dyDescent="0.3"/>
  <cols>
    <col min="1" max="1" width="15.33203125" customWidth="1"/>
    <col min="2" max="2" width="28.5546875" customWidth="1"/>
    <col min="3" max="3" width="10.44140625" customWidth="1"/>
    <col min="4" max="4" width="27" customWidth="1"/>
    <col min="5" max="5" width="11.88671875" customWidth="1"/>
    <col min="6" max="6" width="15.88671875" customWidth="1"/>
    <col min="7" max="7" width="17.109375" customWidth="1"/>
    <col min="9" max="9" width="16.77734375" customWidth="1"/>
    <col min="10" max="10" width="17.88671875" customWidth="1"/>
    <col min="11" max="11" width="17.33203125" customWidth="1"/>
    <col min="12" max="12" width="10.4414062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1292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1282</v>
      </c>
      <c r="B16" t="s">
        <v>1277</v>
      </c>
      <c r="C16" t="s">
        <v>8</v>
      </c>
      <c r="E16" t="s">
        <v>1276</v>
      </c>
      <c r="F16">
        <v>60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717</v>
      </c>
      <c r="Q16" t="s">
        <v>1294</v>
      </c>
      <c r="R16">
        <v>1</v>
      </c>
      <c r="S16" t="s">
        <v>530</v>
      </c>
    </row>
    <row r="17" spans="1:19" x14ac:dyDescent="0.3">
      <c r="A17" t="s">
        <v>1283</v>
      </c>
      <c r="B17" t="s">
        <v>1275</v>
      </c>
      <c r="C17" t="s">
        <v>8</v>
      </c>
      <c r="E17" t="s">
        <v>1276</v>
      </c>
      <c r="F17">
        <v>100</v>
      </c>
      <c r="I17">
        <f t="shared" ref="I17:I28" si="0">G17*1.095</f>
        <v>0</v>
      </c>
      <c r="J17">
        <f t="shared" ref="J17:J28" si="1">G17*F17</f>
        <v>0</v>
      </c>
      <c r="K17">
        <f t="shared" ref="K17:K28" si="2">F17*I17</f>
        <v>0</v>
      </c>
      <c r="O17" t="s">
        <v>9</v>
      </c>
      <c r="P17" t="s">
        <v>717</v>
      </c>
      <c r="Q17" t="s">
        <v>1294</v>
      </c>
      <c r="R17">
        <v>1</v>
      </c>
      <c r="S17" t="s">
        <v>530</v>
      </c>
    </row>
    <row r="18" spans="1:19" x14ac:dyDescent="0.3">
      <c r="B18" t="s">
        <v>1295</v>
      </c>
      <c r="C18" t="s">
        <v>8</v>
      </c>
      <c r="E18" t="s">
        <v>1276</v>
      </c>
      <c r="F18" s="18">
        <v>5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Q18" t="s">
        <v>1294</v>
      </c>
      <c r="R18">
        <v>1</v>
      </c>
      <c r="S18" t="s">
        <v>530</v>
      </c>
    </row>
    <row r="19" spans="1:19" x14ac:dyDescent="0.3">
      <c r="B19" t="s">
        <v>1296</v>
      </c>
      <c r="C19" t="s">
        <v>8</v>
      </c>
      <c r="E19" t="s">
        <v>1276</v>
      </c>
      <c r="F19" s="18">
        <v>30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Q19" t="s">
        <v>1294</v>
      </c>
      <c r="R19">
        <v>1</v>
      </c>
      <c r="S19" t="s">
        <v>530</v>
      </c>
    </row>
    <row r="20" spans="1:19" x14ac:dyDescent="0.3">
      <c r="B20" t="s">
        <v>1297</v>
      </c>
      <c r="C20" t="s">
        <v>8</v>
      </c>
      <c r="E20" t="s">
        <v>1276</v>
      </c>
      <c r="F20" s="18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Q20" t="s">
        <v>1294</v>
      </c>
      <c r="R20">
        <v>1</v>
      </c>
      <c r="S20" t="s">
        <v>530</v>
      </c>
    </row>
    <row r="21" spans="1:19" x14ac:dyDescent="0.3">
      <c r="B21" t="s">
        <v>1298</v>
      </c>
      <c r="C21" t="s">
        <v>8</v>
      </c>
      <c r="E21" t="s">
        <v>1276</v>
      </c>
      <c r="F21" s="18">
        <v>15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Q21" t="s">
        <v>1294</v>
      </c>
      <c r="R21">
        <v>1</v>
      </c>
      <c r="S21" t="s">
        <v>530</v>
      </c>
    </row>
    <row r="22" spans="1:19" x14ac:dyDescent="0.3">
      <c r="B22" t="s">
        <v>1299</v>
      </c>
      <c r="C22" t="s">
        <v>8</v>
      </c>
      <c r="E22" t="s">
        <v>1276</v>
      </c>
      <c r="F22" s="18">
        <v>25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Q22" t="s">
        <v>1294</v>
      </c>
      <c r="R22">
        <v>1</v>
      </c>
      <c r="S22" t="s">
        <v>530</v>
      </c>
    </row>
    <row r="23" spans="1:19" x14ac:dyDescent="0.3">
      <c r="B23" t="s">
        <v>1300</v>
      </c>
      <c r="C23" t="s">
        <v>8</v>
      </c>
      <c r="E23" t="s">
        <v>1276</v>
      </c>
      <c r="F23" s="18">
        <v>5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Q23" t="s">
        <v>1294</v>
      </c>
      <c r="R23">
        <v>1</v>
      </c>
      <c r="S23" t="s">
        <v>530</v>
      </c>
    </row>
    <row r="24" spans="1:19" x14ac:dyDescent="0.3">
      <c r="B24" t="s">
        <v>1301</v>
      </c>
      <c r="C24" t="s">
        <v>8</v>
      </c>
      <c r="E24" t="s">
        <v>1276</v>
      </c>
      <c r="F24" s="18">
        <v>30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Q24" t="s">
        <v>1294</v>
      </c>
      <c r="R24">
        <v>1</v>
      </c>
      <c r="S24" t="s">
        <v>530</v>
      </c>
    </row>
    <row r="25" spans="1:19" x14ac:dyDescent="0.3">
      <c r="B25" t="s">
        <v>1302</v>
      </c>
      <c r="C25" t="s">
        <v>8</v>
      </c>
      <c r="E25" t="s">
        <v>1276</v>
      </c>
      <c r="F25" s="18">
        <v>10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Q25" t="s">
        <v>1294</v>
      </c>
      <c r="R25">
        <v>1</v>
      </c>
      <c r="S25" t="s">
        <v>530</v>
      </c>
    </row>
    <row r="26" spans="1:19" x14ac:dyDescent="0.3">
      <c r="B26" t="s">
        <v>1303</v>
      </c>
      <c r="C26" t="s">
        <v>8</v>
      </c>
      <c r="E26" t="s">
        <v>1276</v>
      </c>
      <c r="F26" s="18">
        <v>20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Q26" t="s">
        <v>1294</v>
      </c>
      <c r="R26">
        <v>1</v>
      </c>
      <c r="S26" t="s">
        <v>530</v>
      </c>
    </row>
    <row r="27" spans="1:19" x14ac:dyDescent="0.3">
      <c r="B27" t="s">
        <v>1304</v>
      </c>
      <c r="C27" t="s">
        <v>8</v>
      </c>
      <c r="E27" t="s">
        <v>1276</v>
      </c>
      <c r="F27" s="18">
        <v>50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Q27" t="s">
        <v>1294</v>
      </c>
      <c r="R27">
        <v>1</v>
      </c>
      <c r="S27" t="s">
        <v>530</v>
      </c>
    </row>
    <row r="28" spans="1:19" x14ac:dyDescent="0.3">
      <c r="B28" t="s">
        <v>1305</v>
      </c>
      <c r="C28" t="s">
        <v>8</v>
      </c>
      <c r="E28" t="s">
        <v>1276</v>
      </c>
      <c r="F28" s="18">
        <v>5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Q28" t="s">
        <v>1294</v>
      </c>
      <c r="R28">
        <v>1</v>
      </c>
      <c r="S28" t="s">
        <v>530</v>
      </c>
    </row>
    <row r="29" spans="1:19" s="5" customFormat="1" x14ac:dyDescent="0.3">
      <c r="I29" s="5" t="s">
        <v>1245</v>
      </c>
      <c r="J29" s="5">
        <f>SUM(J16:J28)</f>
        <v>0</v>
      </c>
      <c r="K29" s="5">
        <f>SUM(K16:K28)</f>
        <v>0</v>
      </c>
    </row>
    <row r="32" spans="1:19" x14ac:dyDescent="0.3">
      <c r="B32" s="13" t="s">
        <v>1149</v>
      </c>
      <c r="C32" s="12"/>
      <c r="D32" s="11"/>
      <c r="E32" s="11"/>
      <c r="F32" s="11"/>
      <c r="G32" s="11"/>
      <c r="H32" s="11"/>
    </row>
    <row r="33" spans="2:8" x14ac:dyDescent="0.3">
      <c r="B33" s="19" t="s">
        <v>1146</v>
      </c>
      <c r="C33" s="19"/>
      <c r="D33" s="19"/>
      <c r="E33" s="19"/>
      <c r="F33" s="19"/>
      <c r="G33" s="19"/>
      <c r="H33" s="19"/>
    </row>
    <row r="34" spans="2:8" x14ac:dyDescent="0.3">
      <c r="B34" s="19" t="s">
        <v>1150</v>
      </c>
      <c r="C34" s="19"/>
      <c r="D34" s="19"/>
      <c r="E34" s="19"/>
      <c r="F34" s="19"/>
      <c r="G34" s="19"/>
      <c r="H34" s="19"/>
    </row>
    <row r="35" spans="2:8" x14ac:dyDescent="0.3">
      <c r="B35" s="19" t="s">
        <v>1147</v>
      </c>
      <c r="C35" s="19"/>
      <c r="D35" s="19"/>
      <c r="E35" s="19"/>
      <c r="F35" s="19"/>
      <c r="G35" s="19"/>
      <c r="H35" s="19"/>
    </row>
    <row r="36" spans="2:8" x14ac:dyDescent="0.3">
      <c r="B36" s="19" t="s">
        <v>1151</v>
      </c>
      <c r="C36" s="19"/>
      <c r="D36" s="19"/>
      <c r="E36" s="19"/>
      <c r="F36" s="19"/>
      <c r="G36" s="19"/>
      <c r="H36" s="19"/>
    </row>
    <row r="37" spans="2:8" x14ac:dyDescent="0.3">
      <c r="B37" s="14" t="s">
        <v>1152</v>
      </c>
      <c r="C37" s="15"/>
      <c r="D37" s="15"/>
      <c r="E37" s="15"/>
      <c r="F37" s="15"/>
      <c r="G37" s="15"/>
      <c r="H37" s="15"/>
    </row>
    <row r="38" spans="2:8" x14ac:dyDescent="0.3">
      <c r="B38" s="11" t="s">
        <v>1306</v>
      </c>
      <c r="C38" s="10"/>
      <c r="D38" s="10"/>
      <c r="E38" s="10"/>
      <c r="F38" s="10"/>
      <c r="G38" s="10"/>
      <c r="H38" s="10"/>
    </row>
  </sheetData>
  <mergeCells count="4">
    <mergeCell ref="B33:H33"/>
    <mergeCell ref="B34:H34"/>
    <mergeCell ref="B35:H35"/>
    <mergeCell ref="B36:H36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2EDA1-45C4-416F-9E82-95B07C56FF22}">
  <dimension ref="A1:U27"/>
  <sheetViews>
    <sheetView workbookViewId="0">
      <selection activeCell="I17" sqref="I17"/>
    </sheetView>
  </sheetViews>
  <sheetFormatPr defaultRowHeight="14.4" x14ac:dyDescent="0.3"/>
  <cols>
    <col min="1" max="1" width="15.33203125" customWidth="1"/>
    <col min="2" max="2" width="22.77734375" customWidth="1"/>
    <col min="3" max="3" width="10.5546875" customWidth="1"/>
    <col min="4" max="4" width="26.5546875" customWidth="1"/>
    <col min="5" max="5" width="12.44140625" customWidth="1"/>
    <col min="6" max="6" width="16.44140625" customWidth="1"/>
    <col min="7" max="7" width="16.77734375" customWidth="1"/>
    <col min="9" max="9" width="19.109375" customWidth="1"/>
    <col min="10" max="10" width="19.44140625" customWidth="1"/>
    <col min="11" max="11" width="19" customWidth="1"/>
    <col min="12" max="12" width="11.1093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1019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723</v>
      </c>
      <c r="B16" t="s">
        <v>1082</v>
      </c>
      <c r="C16" t="s">
        <v>395</v>
      </c>
      <c r="F16">
        <v>5900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724</v>
      </c>
      <c r="Q16" t="s">
        <v>725</v>
      </c>
      <c r="R16" t="s">
        <v>12</v>
      </c>
      <c r="S16" t="s">
        <v>13</v>
      </c>
    </row>
    <row r="17" spans="1:19" x14ac:dyDescent="0.3">
      <c r="A17" t="s">
        <v>726</v>
      </c>
      <c r="B17" t="s">
        <v>1083</v>
      </c>
      <c r="C17" t="s">
        <v>395</v>
      </c>
      <c r="F17">
        <v>550</v>
      </c>
      <c r="I17">
        <f>G16*1.095</f>
        <v>0</v>
      </c>
      <c r="J17">
        <f>G16*F16</f>
        <v>0</v>
      </c>
      <c r="K17">
        <f>F16*I16</f>
        <v>0</v>
      </c>
      <c r="O17" t="s">
        <v>9</v>
      </c>
      <c r="P17" t="s">
        <v>724</v>
      </c>
      <c r="Q17" t="s">
        <v>725</v>
      </c>
      <c r="R17" t="s">
        <v>12</v>
      </c>
      <c r="S17" t="s">
        <v>13</v>
      </c>
    </row>
    <row r="18" spans="1:19" s="5" customFormat="1" x14ac:dyDescent="0.3">
      <c r="I18" s="5" t="s">
        <v>1245</v>
      </c>
      <c r="J18" s="5">
        <f>SUM(J16:J17)</f>
        <v>0</v>
      </c>
      <c r="K18" s="5">
        <f>SUM(K16:K17)</f>
        <v>0</v>
      </c>
    </row>
    <row r="21" spans="1:19" x14ac:dyDescent="0.3">
      <c r="B21" s="13" t="s">
        <v>1149</v>
      </c>
      <c r="C21" s="12"/>
      <c r="D21" s="11"/>
      <c r="E21" s="11"/>
      <c r="F21" s="11"/>
      <c r="G21" s="11"/>
      <c r="H21" s="11"/>
    </row>
    <row r="22" spans="1:19" x14ac:dyDescent="0.3">
      <c r="B22" s="19" t="s">
        <v>1146</v>
      </c>
      <c r="C22" s="19"/>
      <c r="D22" s="19"/>
      <c r="E22" s="19"/>
      <c r="F22" s="19"/>
      <c r="G22" s="19"/>
      <c r="H22" s="19"/>
    </row>
    <row r="23" spans="1:19" x14ac:dyDescent="0.3">
      <c r="B23" s="19" t="s">
        <v>1150</v>
      </c>
      <c r="C23" s="19"/>
      <c r="D23" s="19"/>
      <c r="E23" s="19"/>
      <c r="F23" s="19"/>
      <c r="G23" s="19"/>
      <c r="H23" s="19"/>
    </row>
    <row r="24" spans="1:19" x14ac:dyDescent="0.3">
      <c r="B24" s="19" t="s">
        <v>1147</v>
      </c>
      <c r="C24" s="19"/>
      <c r="D24" s="19"/>
      <c r="E24" s="19"/>
      <c r="F24" s="19"/>
      <c r="G24" s="19"/>
      <c r="H24" s="19"/>
    </row>
    <row r="25" spans="1:19" x14ac:dyDescent="0.3">
      <c r="B25" s="19" t="s">
        <v>1151</v>
      </c>
      <c r="C25" s="19"/>
      <c r="D25" s="19"/>
      <c r="E25" s="19"/>
      <c r="F25" s="19"/>
      <c r="G25" s="19"/>
      <c r="H25" s="19"/>
    </row>
    <row r="26" spans="1:19" x14ac:dyDescent="0.3">
      <c r="B26" s="14" t="s">
        <v>1152</v>
      </c>
      <c r="C26" s="15"/>
      <c r="D26" s="15"/>
      <c r="E26" s="15"/>
      <c r="F26" s="15"/>
      <c r="G26" s="15"/>
      <c r="H26" s="15"/>
    </row>
    <row r="27" spans="1:19" x14ac:dyDescent="0.3">
      <c r="B27" s="11" t="s">
        <v>1148</v>
      </c>
      <c r="C27" s="10"/>
      <c r="D27" s="10"/>
      <c r="E27" s="10"/>
      <c r="F27" s="10"/>
      <c r="G27" s="10"/>
      <c r="H27" s="10"/>
    </row>
  </sheetData>
  <mergeCells count="4">
    <mergeCell ref="B22:H22"/>
    <mergeCell ref="B23:H23"/>
    <mergeCell ref="B24:H24"/>
    <mergeCell ref="B25:H2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7102-F716-43E7-8498-CCC954C75C19}">
  <dimension ref="A1:U52"/>
  <sheetViews>
    <sheetView workbookViewId="0">
      <selection activeCell="G27" sqref="G27"/>
    </sheetView>
  </sheetViews>
  <sheetFormatPr defaultRowHeight="14.4" x14ac:dyDescent="0.3"/>
  <cols>
    <col min="1" max="1" width="14.6640625" customWidth="1"/>
    <col min="2" max="2" width="29.77734375" customWidth="1"/>
    <col min="3" max="3" width="11.6640625" customWidth="1"/>
    <col min="4" max="4" width="25.21875" customWidth="1"/>
    <col min="5" max="5" width="10.77734375" customWidth="1"/>
    <col min="6" max="6" width="17.6640625" customWidth="1"/>
    <col min="7" max="7" width="16.109375" customWidth="1"/>
    <col min="9" max="9" width="18.33203125" customWidth="1"/>
    <col min="10" max="10" width="18" customWidth="1"/>
    <col min="11" max="11" width="16.21875" customWidth="1"/>
    <col min="12" max="12" width="10.886718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1020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727</v>
      </c>
      <c r="B16" t="s">
        <v>728</v>
      </c>
      <c r="C16" t="s">
        <v>395</v>
      </c>
      <c r="E16" t="s">
        <v>1060</v>
      </c>
      <c r="F16">
        <v>350</v>
      </c>
      <c r="I16">
        <f>G16*1.095</f>
        <v>0</v>
      </c>
      <c r="J16">
        <f>G16*F16</f>
        <v>0</v>
      </c>
      <c r="K16">
        <f>F16*I16</f>
        <v>0</v>
      </c>
      <c r="P16" t="s">
        <v>9</v>
      </c>
      <c r="Q16" t="s">
        <v>729</v>
      </c>
      <c r="R16" t="s">
        <v>730</v>
      </c>
      <c r="S16" t="s">
        <v>648</v>
      </c>
      <c r="T16" t="s">
        <v>649</v>
      </c>
    </row>
    <row r="17" spans="1:20" x14ac:dyDescent="0.3">
      <c r="A17" t="s">
        <v>731</v>
      </c>
      <c r="B17" t="s">
        <v>732</v>
      </c>
      <c r="C17" t="s">
        <v>395</v>
      </c>
      <c r="E17" t="s">
        <v>1060</v>
      </c>
      <c r="F17">
        <v>450</v>
      </c>
      <c r="I17">
        <f t="shared" ref="I17:I42" si="0">G17*1.095</f>
        <v>0</v>
      </c>
      <c r="J17">
        <f t="shared" ref="J17:J42" si="1">G17*F17</f>
        <v>0</v>
      </c>
      <c r="K17">
        <f t="shared" ref="K17:K42" si="2">F17*I17</f>
        <v>0</v>
      </c>
      <c r="P17" t="s">
        <v>9</v>
      </c>
      <c r="Q17" t="s">
        <v>729</v>
      </c>
      <c r="R17" t="s">
        <v>730</v>
      </c>
      <c r="S17" t="s">
        <v>648</v>
      </c>
      <c r="T17" t="s">
        <v>649</v>
      </c>
    </row>
    <row r="18" spans="1:20" x14ac:dyDescent="0.3">
      <c r="A18" t="s">
        <v>733</v>
      </c>
      <c r="B18" t="s">
        <v>1084</v>
      </c>
      <c r="C18" t="s">
        <v>395</v>
      </c>
      <c r="E18" t="s">
        <v>1060</v>
      </c>
      <c r="F18">
        <v>350</v>
      </c>
      <c r="I18">
        <f t="shared" si="0"/>
        <v>0</v>
      </c>
      <c r="J18">
        <f t="shared" si="1"/>
        <v>0</v>
      </c>
      <c r="K18">
        <f t="shared" si="2"/>
        <v>0</v>
      </c>
      <c r="P18" t="s">
        <v>9</v>
      </c>
      <c r="Q18" t="s">
        <v>729</v>
      </c>
      <c r="R18" t="s">
        <v>730</v>
      </c>
      <c r="S18" t="s">
        <v>648</v>
      </c>
      <c r="T18" t="s">
        <v>649</v>
      </c>
    </row>
    <row r="19" spans="1:20" x14ac:dyDescent="0.3">
      <c r="A19" t="s">
        <v>734</v>
      </c>
      <c r="B19" t="s">
        <v>735</v>
      </c>
      <c r="C19" t="s">
        <v>395</v>
      </c>
      <c r="E19" t="s">
        <v>1060</v>
      </c>
      <c r="F19">
        <v>250</v>
      </c>
      <c r="I19">
        <f t="shared" si="0"/>
        <v>0</v>
      </c>
      <c r="J19">
        <f t="shared" si="1"/>
        <v>0</v>
      </c>
      <c r="K19">
        <f t="shared" si="2"/>
        <v>0</v>
      </c>
      <c r="P19" t="s">
        <v>9</v>
      </c>
      <c r="Q19" t="s">
        <v>729</v>
      </c>
      <c r="R19" t="s">
        <v>730</v>
      </c>
      <c r="S19" t="s">
        <v>648</v>
      </c>
      <c r="T19" t="s">
        <v>649</v>
      </c>
    </row>
    <row r="20" spans="1:20" x14ac:dyDescent="0.3">
      <c r="A20" t="s">
        <v>736</v>
      </c>
      <c r="B20" t="s">
        <v>737</v>
      </c>
      <c r="C20" t="s">
        <v>395</v>
      </c>
      <c r="E20" t="s">
        <v>1060</v>
      </c>
      <c r="F20">
        <v>400</v>
      </c>
      <c r="I20">
        <f t="shared" si="0"/>
        <v>0</v>
      </c>
      <c r="J20">
        <f t="shared" si="1"/>
        <v>0</v>
      </c>
      <c r="K20">
        <f t="shared" si="2"/>
        <v>0</v>
      </c>
      <c r="P20" t="s">
        <v>9</v>
      </c>
      <c r="Q20" t="s">
        <v>729</v>
      </c>
      <c r="R20" t="s">
        <v>730</v>
      </c>
      <c r="S20" t="s">
        <v>648</v>
      </c>
      <c r="T20" t="s">
        <v>649</v>
      </c>
    </row>
    <row r="21" spans="1:20" x14ac:dyDescent="0.3">
      <c r="A21" t="s">
        <v>738</v>
      </c>
      <c r="B21" t="s">
        <v>1085</v>
      </c>
      <c r="C21" t="s">
        <v>395</v>
      </c>
      <c r="E21" t="s">
        <v>1060</v>
      </c>
      <c r="F21">
        <v>400</v>
      </c>
      <c r="I21">
        <f t="shared" si="0"/>
        <v>0</v>
      </c>
      <c r="J21">
        <f t="shared" si="1"/>
        <v>0</v>
      </c>
      <c r="K21">
        <f t="shared" si="2"/>
        <v>0</v>
      </c>
      <c r="P21" t="s">
        <v>9</v>
      </c>
      <c r="Q21" t="s">
        <v>729</v>
      </c>
      <c r="R21" t="s">
        <v>730</v>
      </c>
      <c r="S21" t="s">
        <v>648</v>
      </c>
      <c r="T21" t="s">
        <v>649</v>
      </c>
    </row>
    <row r="22" spans="1:20" x14ac:dyDescent="0.3">
      <c r="A22" t="s">
        <v>739</v>
      </c>
      <c r="B22" t="s">
        <v>1086</v>
      </c>
      <c r="C22" t="s">
        <v>395</v>
      </c>
      <c r="E22" t="s">
        <v>1060</v>
      </c>
      <c r="F22">
        <v>350</v>
      </c>
      <c r="I22">
        <f t="shared" si="0"/>
        <v>0</v>
      </c>
      <c r="J22">
        <f t="shared" si="1"/>
        <v>0</v>
      </c>
      <c r="K22">
        <f t="shared" si="2"/>
        <v>0</v>
      </c>
      <c r="P22" t="s">
        <v>9</v>
      </c>
      <c r="Q22" t="s">
        <v>729</v>
      </c>
      <c r="R22" t="s">
        <v>730</v>
      </c>
      <c r="S22" t="s">
        <v>648</v>
      </c>
      <c r="T22" t="s">
        <v>649</v>
      </c>
    </row>
    <row r="23" spans="1:20" x14ac:dyDescent="0.3">
      <c r="A23" t="s">
        <v>740</v>
      </c>
      <c r="B23" t="s">
        <v>1087</v>
      </c>
      <c r="C23" t="s">
        <v>395</v>
      </c>
      <c r="E23" t="s">
        <v>1060</v>
      </c>
      <c r="F23">
        <v>1200</v>
      </c>
      <c r="I23">
        <f t="shared" si="0"/>
        <v>0</v>
      </c>
      <c r="J23">
        <f t="shared" si="1"/>
        <v>0</v>
      </c>
      <c r="K23">
        <f t="shared" si="2"/>
        <v>0</v>
      </c>
      <c r="P23" t="s">
        <v>9</v>
      </c>
      <c r="Q23" t="s">
        <v>729</v>
      </c>
      <c r="R23" t="s">
        <v>730</v>
      </c>
      <c r="S23" t="s">
        <v>648</v>
      </c>
      <c r="T23" t="s">
        <v>649</v>
      </c>
    </row>
    <row r="24" spans="1:20" x14ac:dyDescent="0.3">
      <c r="A24" t="s">
        <v>741</v>
      </c>
      <c r="B24" t="s">
        <v>1088</v>
      </c>
      <c r="C24" t="s">
        <v>395</v>
      </c>
      <c r="E24" t="s">
        <v>1060</v>
      </c>
      <c r="F24">
        <v>1200</v>
      </c>
      <c r="I24">
        <f t="shared" si="0"/>
        <v>0</v>
      </c>
      <c r="J24">
        <f t="shared" si="1"/>
        <v>0</v>
      </c>
      <c r="K24">
        <f t="shared" si="2"/>
        <v>0</v>
      </c>
      <c r="P24" t="s">
        <v>9</v>
      </c>
      <c r="Q24" t="s">
        <v>729</v>
      </c>
      <c r="R24" t="s">
        <v>730</v>
      </c>
      <c r="S24" t="s">
        <v>648</v>
      </c>
      <c r="T24" t="s">
        <v>649</v>
      </c>
    </row>
    <row r="25" spans="1:20" x14ac:dyDescent="0.3">
      <c r="A25" t="s">
        <v>742</v>
      </c>
      <c r="B25" t="s">
        <v>1089</v>
      </c>
      <c r="C25" t="s">
        <v>395</v>
      </c>
      <c r="E25" t="s">
        <v>1060</v>
      </c>
      <c r="F25">
        <v>10</v>
      </c>
      <c r="I25">
        <f t="shared" si="0"/>
        <v>0</v>
      </c>
      <c r="J25">
        <f t="shared" si="1"/>
        <v>0</v>
      </c>
      <c r="K25">
        <f t="shared" si="2"/>
        <v>0</v>
      </c>
      <c r="P25" t="s">
        <v>9</v>
      </c>
      <c r="Q25" t="s">
        <v>729</v>
      </c>
      <c r="R25" t="s">
        <v>730</v>
      </c>
      <c r="S25" t="s">
        <v>12</v>
      </c>
      <c r="T25" t="s">
        <v>13</v>
      </c>
    </row>
    <row r="26" spans="1:20" x14ac:dyDescent="0.3">
      <c r="A26" t="s">
        <v>743</v>
      </c>
      <c r="B26" t="s">
        <v>1090</v>
      </c>
      <c r="C26" t="s">
        <v>395</v>
      </c>
      <c r="E26" t="s">
        <v>1060</v>
      </c>
      <c r="F26">
        <v>20</v>
      </c>
      <c r="I26">
        <f t="shared" si="0"/>
        <v>0</v>
      </c>
      <c r="J26">
        <f t="shared" si="1"/>
        <v>0</v>
      </c>
      <c r="K26">
        <f t="shared" si="2"/>
        <v>0</v>
      </c>
      <c r="P26" t="s">
        <v>9</v>
      </c>
      <c r="Q26" t="s">
        <v>729</v>
      </c>
      <c r="R26" t="s">
        <v>730</v>
      </c>
      <c r="S26" t="s">
        <v>12</v>
      </c>
      <c r="T26" t="s">
        <v>13</v>
      </c>
    </row>
    <row r="27" spans="1:20" x14ac:dyDescent="0.3">
      <c r="A27" t="s">
        <v>744</v>
      </c>
      <c r="B27" t="s">
        <v>1091</v>
      </c>
      <c r="C27" t="s">
        <v>395</v>
      </c>
      <c r="E27" t="s">
        <v>1060</v>
      </c>
      <c r="F27">
        <v>15</v>
      </c>
      <c r="I27">
        <f t="shared" si="0"/>
        <v>0</v>
      </c>
      <c r="J27">
        <f t="shared" si="1"/>
        <v>0</v>
      </c>
      <c r="K27">
        <f t="shared" si="2"/>
        <v>0</v>
      </c>
      <c r="P27" t="s">
        <v>9</v>
      </c>
      <c r="Q27" t="s">
        <v>729</v>
      </c>
      <c r="R27" t="s">
        <v>730</v>
      </c>
      <c r="S27" t="s">
        <v>12</v>
      </c>
      <c r="T27" t="s">
        <v>13</v>
      </c>
    </row>
    <row r="28" spans="1:20" x14ac:dyDescent="0.3">
      <c r="A28" t="s">
        <v>745</v>
      </c>
      <c r="B28" t="s">
        <v>746</v>
      </c>
      <c r="C28" t="s">
        <v>395</v>
      </c>
      <c r="F28">
        <v>45</v>
      </c>
      <c r="I28">
        <f t="shared" si="0"/>
        <v>0</v>
      </c>
      <c r="J28">
        <f t="shared" si="1"/>
        <v>0</v>
      </c>
      <c r="K28">
        <f t="shared" si="2"/>
        <v>0</v>
      </c>
      <c r="P28" t="s">
        <v>9</v>
      </c>
      <c r="Q28" t="s">
        <v>729</v>
      </c>
      <c r="R28" t="s">
        <v>730</v>
      </c>
      <c r="S28" t="s">
        <v>12</v>
      </c>
      <c r="T28" t="s">
        <v>13</v>
      </c>
    </row>
    <row r="29" spans="1:20" x14ac:dyDescent="0.3">
      <c r="A29" t="s">
        <v>747</v>
      </c>
      <c r="B29" t="s">
        <v>1093</v>
      </c>
      <c r="C29" t="s">
        <v>395</v>
      </c>
      <c r="F29">
        <v>45</v>
      </c>
      <c r="I29">
        <f t="shared" si="0"/>
        <v>0</v>
      </c>
      <c r="J29">
        <f t="shared" si="1"/>
        <v>0</v>
      </c>
      <c r="K29">
        <f t="shared" si="2"/>
        <v>0</v>
      </c>
      <c r="P29" t="s">
        <v>9</v>
      </c>
      <c r="Q29" t="s">
        <v>729</v>
      </c>
      <c r="R29" t="s">
        <v>730</v>
      </c>
      <c r="S29" t="s">
        <v>12</v>
      </c>
      <c r="T29" t="s">
        <v>13</v>
      </c>
    </row>
    <row r="30" spans="1:20" x14ac:dyDescent="0.3">
      <c r="A30" t="s">
        <v>748</v>
      </c>
      <c r="B30" t="s">
        <v>1092</v>
      </c>
      <c r="C30" t="s">
        <v>395</v>
      </c>
      <c r="E30" t="s">
        <v>1060</v>
      </c>
      <c r="F30">
        <v>25</v>
      </c>
      <c r="I30">
        <f t="shared" si="0"/>
        <v>0</v>
      </c>
      <c r="J30">
        <f t="shared" si="1"/>
        <v>0</v>
      </c>
      <c r="K30">
        <f t="shared" si="2"/>
        <v>0</v>
      </c>
      <c r="P30" t="s">
        <v>9</v>
      </c>
      <c r="Q30" t="s">
        <v>729</v>
      </c>
      <c r="R30" t="s">
        <v>730</v>
      </c>
      <c r="S30" t="s">
        <v>648</v>
      </c>
      <c r="T30" t="s">
        <v>649</v>
      </c>
    </row>
    <row r="31" spans="1:20" x14ac:dyDescent="0.3">
      <c r="A31" t="s">
        <v>749</v>
      </c>
      <c r="B31" t="s">
        <v>1094</v>
      </c>
      <c r="C31" t="s">
        <v>8</v>
      </c>
      <c r="E31" t="s">
        <v>1060</v>
      </c>
      <c r="F31">
        <v>150</v>
      </c>
      <c r="I31">
        <f t="shared" si="0"/>
        <v>0</v>
      </c>
      <c r="J31">
        <f t="shared" si="1"/>
        <v>0</v>
      </c>
      <c r="K31">
        <f t="shared" si="2"/>
        <v>0</v>
      </c>
      <c r="P31" t="s">
        <v>9</v>
      </c>
      <c r="Q31" t="s">
        <v>729</v>
      </c>
      <c r="R31" t="s">
        <v>730</v>
      </c>
      <c r="S31" t="s">
        <v>12</v>
      </c>
      <c r="T31" t="s">
        <v>13</v>
      </c>
    </row>
    <row r="32" spans="1:20" x14ac:dyDescent="0.3">
      <c r="A32" t="s">
        <v>750</v>
      </c>
      <c r="B32" t="s">
        <v>1095</v>
      </c>
      <c r="C32" t="s">
        <v>8</v>
      </c>
      <c r="E32" t="s">
        <v>1060</v>
      </c>
      <c r="F32">
        <v>70</v>
      </c>
      <c r="I32">
        <f t="shared" si="0"/>
        <v>0</v>
      </c>
      <c r="J32">
        <f t="shared" si="1"/>
        <v>0</v>
      </c>
      <c r="K32">
        <f t="shared" si="2"/>
        <v>0</v>
      </c>
      <c r="P32" t="s">
        <v>9</v>
      </c>
      <c r="Q32" t="s">
        <v>729</v>
      </c>
      <c r="R32" t="s">
        <v>730</v>
      </c>
      <c r="S32" t="s">
        <v>12</v>
      </c>
      <c r="T32" t="s">
        <v>13</v>
      </c>
    </row>
    <row r="33" spans="1:20" x14ac:dyDescent="0.3">
      <c r="A33" t="s">
        <v>751</v>
      </c>
      <c r="B33" t="s">
        <v>752</v>
      </c>
      <c r="C33" t="s">
        <v>8</v>
      </c>
      <c r="E33" t="s">
        <v>1060</v>
      </c>
      <c r="F33">
        <v>5</v>
      </c>
      <c r="I33">
        <f t="shared" si="0"/>
        <v>0</v>
      </c>
      <c r="J33">
        <f t="shared" si="1"/>
        <v>0</v>
      </c>
      <c r="K33">
        <f t="shared" si="2"/>
        <v>0</v>
      </c>
      <c r="P33" t="s">
        <v>9</v>
      </c>
      <c r="Q33" t="s">
        <v>729</v>
      </c>
      <c r="R33" t="s">
        <v>730</v>
      </c>
      <c r="S33" t="s">
        <v>12</v>
      </c>
      <c r="T33" t="s">
        <v>13</v>
      </c>
    </row>
    <row r="34" spans="1:20" x14ac:dyDescent="0.3">
      <c r="A34" t="s">
        <v>753</v>
      </c>
      <c r="B34" t="s">
        <v>1168</v>
      </c>
      <c r="C34" t="s">
        <v>395</v>
      </c>
      <c r="E34" t="s">
        <v>1060</v>
      </c>
      <c r="F34">
        <v>20</v>
      </c>
      <c r="I34">
        <f t="shared" si="0"/>
        <v>0</v>
      </c>
      <c r="J34">
        <f t="shared" si="1"/>
        <v>0</v>
      </c>
      <c r="K34">
        <f t="shared" si="2"/>
        <v>0</v>
      </c>
      <c r="P34" t="s">
        <v>9</v>
      </c>
      <c r="Q34" t="s">
        <v>729</v>
      </c>
      <c r="R34" t="s">
        <v>730</v>
      </c>
      <c r="S34" t="s">
        <v>12</v>
      </c>
      <c r="T34" t="s">
        <v>13</v>
      </c>
    </row>
    <row r="35" spans="1:20" x14ac:dyDescent="0.3">
      <c r="A35" t="s">
        <v>754</v>
      </c>
      <c r="B35" t="s">
        <v>1169</v>
      </c>
      <c r="C35" t="s">
        <v>395</v>
      </c>
      <c r="F35">
        <v>4</v>
      </c>
      <c r="I35">
        <f t="shared" si="0"/>
        <v>0</v>
      </c>
      <c r="J35">
        <f t="shared" si="1"/>
        <v>0</v>
      </c>
      <c r="K35">
        <f t="shared" si="2"/>
        <v>0</v>
      </c>
      <c r="P35" t="s">
        <v>9</v>
      </c>
      <c r="Q35" t="s">
        <v>729</v>
      </c>
      <c r="R35" t="s">
        <v>730</v>
      </c>
      <c r="S35" t="s">
        <v>12</v>
      </c>
      <c r="T35" t="s">
        <v>13</v>
      </c>
    </row>
    <row r="36" spans="1:20" x14ac:dyDescent="0.3">
      <c r="A36" t="s">
        <v>755</v>
      </c>
      <c r="B36" t="s">
        <v>1170</v>
      </c>
      <c r="C36" t="s">
        <v>395</v>
      </c>
      <c r="E36" t="s">
        <v>1060</v>
      </c>
      <c r="F36">
        <v>25</v>
      </c>
      <c r="I36">
        <f t="shared" si="0"/>
        <v>0</v>
      </c>
      <c r="J36">
        <f t="shared" si="1"/>
        <v>0</v>
      </c>
      <c r="K36">
        <f t="shared" si="2"/>
        <v>0</v>
      </c>
      <c r="P36" t="s">
        <v>9</v>
      </c>
      <c r="Q36" t="s">
        <v>729</v>
      </c>
      <c r="R36" t="s">
        <v>730</v>
      </c>
      <c r="S36" t="s">
        <v>12</v>
      </c>
      <c r="T36" t="s">
        <v>13</v>
      </c>
    </row>
    <row r="37" spans="1:20" x14ac:dyDescent="0.3">
      <c r="A37" t="s">
        <v>756</v>
      </c>
      <c r="B37" t="s">
        <v>757</v>
      </c>
      <c r="C37" t="s">
        <v>758</v>
      </c>
      <c r="E37" t="s">
        <v>1060</v>
      </c>
      <c r="F37">
        <v>60</v>
      </c>
      <c r="I37">
        <f t="shared" si="0"/>
        <v>0</v>
      </c>
      <c r="J37">
        <f t="shared" si="1"/>
        <v>0</v>
      </c>
      <c r="K37">
        <f t="shared" si="2"/>
        <v>0</v>
      </c>
      <c r="P37" t="s">
        <v>9</v>
      </c>
      <c r="Q37" t="s">
        <v>729</v>
      </c>
      <c r="R37" t="s">
        <v>730</v>
      </c>
      <c r="S37" t="s">
        <v>12</v>
      </c>
      <c r="T37" t="s">
        <v>13</v>
      </c>
    </row>
    <row r="38" spans="1:20" x14ac:dyDescent="0.3">
      <c r="A38" t="s">
        <v>759</v>
      </c>
      <c r="B38" t="s">
        <v>1171</v>
      </c>
      <c r="C38" t="s">
        <v>395</v>
      </c>
      <c r="E38" t="s">
        <v>1060</v>
      </c>
      <c r="F38">
        <v>400</v>
      </c>
      <c r="I38">
        <f t="shared" si="0"/>
        <v>0</v>
      </c>
      <c r="J38">
        <f t="shared" si="1"/>
        <v>0</v>
      </c>
      <c r="K38">
        <f t="shared" si="2"/>
        <v>0</v>
      </c>
      <c r="P38" t="s">
        <v>9</v>
      </c>
      <c r="Q38" t="s">
        <v>729</v>
      </c>
      <c r="R38" t="s">
        <v>730</v>
      </c>
      <c r="S38" t="s">
        <v>648</v>
      </c>
      <c r="T38" t="s">
        <v>649</v>
      </c>
    </row>
    <row r="39" spans="1:20" x14ac:dyDescent="0.3">
      <c r="A39" t="s">
        <v>760</v>
      </c>
      <c r="B39" t="s">
        <v>1172</v>
      </c>
      <c r="C39" t="s">
        <v>395</v>
      </c>
      <c r="E39" t="s">
        <v>1060</v>
      </c>
      <c r="F39">
        <v>50</v>
      </c>
      <c r="I39">
        <f t="shared" si="0"/>
        <v>0</v>
      </c>
      <c r="J39">
        <f t="shared" si="1"/>
        <v>0</v>
      </c>
      <c r="K39">
        <f t="shared" si="2"/>
        <v>0</v>
      </c>
      <c r="P39" t="s">
        <v>9</v>
      </c>
      <c r="Q39" t="s">
        <v>729</v>
      </c>
      <c r="R39" t="s">
        <v>730</v>
      </c>
      <c r="S39" t="s">
        <v>648</v>
      </c>
      <c r="T39" t="s">
        <v>649</v>
      </c>
    </row>
    <row r="40" spans="1:20" x14ac:dyDescent="0.3">
      <c r="A40" t="s">
        <v>761</v>
      </c>
      <c r="B40" t="s">
        <v>1173</v>
      </c>
      <c r="C40" t="s">
        <v>395</v>
      </c>
      <c r="E40" t="s">
        <v>1060</v>
      </c>
      <c r="F40">
        <v>150</v>
      </c>
      <c r="I40">
        <f t="shared" si="0"/>
        <v>0</v>
      </c>
      <c r="J40">
        <f t="shared" si="1"/>
        <v>0</v>
      </c>
      <c r="K40">
        <f t="shared" si="2"/>
        <v>0</v>
      </c>
      <c r="P40" t="s">
        <v>9</v>
      </c>
      <c r="Q40" t="s">
        <v>729</v>
      </c>
      <c r="R40" t="s">
        <v>730</v>
      </c>
      <c r="S40" t="s">
        <v>648</v>
      </c>
      <c r="T40" t="s">
        <v>649</v>
      </c>
    </row>
    <row r="41" spans="1:20" x14ac:dyDescent="0.3">
      <c r="A41" t="s">
        <v>762</v>
      </c>
      <c r="B41" t="s">
        <v>1097</v>
      </c>
      <c r="C41" t="s">
        <v>395</v>
      </c>
      <c r="E41" t="s">
        <v>1060</v>
      </c>
      <c r="F41">
        <v>60</v>
      </c>
      <c r="I41">
        <f t="shared" si="0"/>
        <v>0</v>
      </c>
      <c r="J41">
        <f t="shared" si="1"/>
        <v>0</v>
      </c>
      <c r="K41">
        <f t="shared" si="2"/>
        <v>0</v>
      </c>
      <c r="P41" t="s">
        <v>9</v>
      </c>
      <c r="Q41" t="s">
        <v>729</v>
      </c>
      <c r="R41" t="s">
        <v>730</v>
      </c>
      <c r="S41" t="s">
        <v>648</v>
      </c>
      <c r="T41" t="s">
        <v>649</v>
      </c>
    </row>
    <row r="42" spans="1:20" x14ac:dyDescent="0.3">
      <c r="A42" t="s">
        <v>763</v>
      </c>
      <c r="B42" t="s">
        <v>1096</v>
      </c>
      <c r="C42" t="s">
        <v>395</v>
      </c>
      <c r="E42" t="s">
        <v>1060</v>
      </c>
      <c r="F42">
        <v>40</v>
      </c>
      <c r="I42">
        <f t="shared" si="0"/>
        <v>0</v>
      </c>
      <c r="J42">
        <f t="shared" si="1"/>
        <v>0</v>
      </c>
      <c r="K42">
        <f t="shared" si="2"/>
        <v>0</v>
      </c>
      <c r="P42" t="s">
        <v>9</v>
      </c>
      <c r="Q42" t="s">
        <v>729</v>
      </c>
      <c r="R42" t="s">
        <v>730</v>
      </c>
      <c r="S42" t="s">
        <v>648</v>
      </c>
      <c r="T42" t="s">
        <v>649</v>
      </c>
    </row>
    <row r="43" spans="1:20" s="5" customFormat="1" x14ac:dyDescent="0.3">
      <c r="I43" s="5" t="s">
        <v>1245</v>
      </c>
      <c r="J43" s="5">
        <f>SUM(J16:J42)</f>
        <v>0</v>
      </c>
      <c r="K43" s="5">
        <f>SUM(K16:K42)</f>
        <v>0</v>
      </c>
    </row>
    <row r="46" spans="1:20" x14ac:dyDescent="0.3">
      <c r="B46" s="13" t="s">
        <v>1149</v>
      </c>
      <c r="C46" s="12"/>
      <c r="D46" s="11"/>
      <c r="E46" s="11"/>
      <c r="F46" s="11"/>
      <c r="G46" s="11"/>
    </row>
    <row r="47" spans="1:20" x14ac:dyDescent="0.3">
      <c r="B47" s="19" t="s">
        <v>1146</v>
      </c>
      <c r="C47" s="19"/>
      <c r="D47" s="19"/>
      <c r="E47" s="19"/>
      <c r="F47" s="19"/>
      <c r="G47" s="19"/>
    </row>
    <row r="48" spans="1:20" x14ac:dyDescent="0.3">
      <c r="B48" s="19" t="s">
        <v>1150</v>
      </c>
      <c r="C48" s="19"/>
      <c r="D48" s="19"/>
      <c r="E48" s="19"/>
      <c r="F48" s="19"/>
      <c r="G48" s="19"/>
    </row>
    <row r="49" spans="2:7" x14ac:dyDescent="0.3">
      <c r="B49" s="19" t="s">
        <v>1147</v>
      </c>
      <c r="C49" s="19"/>
      <c r="D49" s="19"/>
      <c r="E49" s="19"/>
      <c r="F49" s="19"/>
      <c r="G49" s="19"/>
    </row>
    <row r="50" spans="2:7" x14ac:dyDescent="0.3">
      <c r="B50" s="19" t="s">
        <v>1151</v>
      </c>
      <c r="C50" s="19"/>
      <c r="D50" s="19"/>
      <c r="E50" s="19"/>
      <c r="F50" s="19"/>
      <c r="G50" s="19"/>
    </row>
    <row r="51" spans="2:7" x14ac:dyDescent="0.3">
      <c r="B51" s="14" t="s">
        <v>1152</v>
      </c>
      <c r="C51" s="15"/>
      <c r="D51" s="15"/>
      <c r="E51" s="15"/>
      <c r="F51" s="15"/>
      <c r="G51" s="15"/>
    </row>
    <row r="52" spans="2:7" x14ac:dyDescent="0.3">
      <c r="B52" s="11" t="s">
        <v>1148</v>
      </c>
      <c r="C52" s="10"/>
      <c r="D52" s="10"/>
      <c r="E52" s="10"/>
      <c r="F52" s="10"/>
      <c r="G52" s="10"/>
    </row>
  </sheetData>
  <mergeCells count="4">
    <mergeCell ref="B47:G47"/>
    <mergeCell ref="B48:G48"/>
    <mergeCell ref="B49:G49"/>
    <mergeCell ref="B50:G5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2C65-EF7B-4735-A566-710DDC15614D}">
  <dimension ref="A1:U29"/>
  <sheetViews>
    <sheetView workbookViewId="0">
      <selection activeCell="S16" sqref="S16"/>
    </sheetView>
  </sheetViews>
  <sheetFormatPr defaultRowHeight="14.4" x14ac:dyDescent="0.3"/>
  <cols>
    <col min="1" max="1" width="15.6640625" customWidth="1"/>
    <col min="2" max="2" width="28.33203125" customWidth="1"/>
    <col min="3" max="3" width="11.44140625" customWidth="1"/>
    <col min="4" max="4" width="27" customWidth="1"/>
    <col min="5" max="5" width="10.77734375" customWidth="1"/>
    <col min="6" max="6" width="15.33203125" customWidth="1"/>
    <col min="7" max="7" width="16" customWidth="1"/>
    <col min="9" max="9" width="16.6640625" customWidth="1"/>
    <col min="10" max="10" width="17.77734375" customWidth="1"/>
    <col min="11" max="11" width="18.33203125" customWidth="1"/>
    <col min="12" max="12" width="11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1021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766</v>
      </c>
      <c r="B16" t="s">
        <v>1101</v>
      </c>
      <c r="C16" t="s">
        <v>395</v>
      </c>
      <c r="F16">
        <v>800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764</v>
      </c>
      <c r="Q16" t="s">
        <v>765</v>
      </c>
      <c r="R16" t="s">
        <v>529</v>
      </c>
      <c r="S16" t="s">
        <v>530</v>
      </c>
    </row>
    <row r="17" spans="1:19" x14ac:dyDescent="0.3">
      <c r="A17" t="s">
        <v>767</v>
      </c>
      <c r="B17" t="s">
        <v>1099</v>
      </c>
      <c r="C17" t="s">
        <v>395</v>
      </c>
      <c r="F17">
        <v>1200</v>
      </c>
      <c r="I17">
        <f t="shared" ref="I17:I19" si="0">G17*1.095</f>
        <v>0</v>
      </c>
      <c r="J17">
        <f t="shared" ref="J17:J19" si="1">G17*F17</f>
        <v>0</v>
      </c>
      <c r="K17">
        <f t="shared" ref="K17:K19" si="2">F17*I17</f>
        <v>0</v>
      </c>
      <c r="O17" t="s">
        <v>9</v>
      </c>
      <c r="P17" t="s">
        <v>764</v>
      </c>
      <c r="Q17" t="s">
        <v>765</v>
      </c>
      <c r="R17" t="s">
        <v>529</v>
      </c>
      <c r="S17" t="s">
        <v>530</v>
      </c>
    </row>
    <row r="18" spans="1:19" x14ac:dyDescent="0.3">
      <c r="A18" t="s">
        <v>768</v>
      </c>
      <c r="B18" t="s">
        <v>1100</v>
      </c>
      <c r="C18" t="s">
        <v>395</v>
      </c>
      <c r="F18">
        <v>25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764</v>
      </c>
      <c r="Q18" t="s">
        <v>765</v>
      </c>
      <c r="R18" t="s">
        <v>529</v>
      </c>
      <c r="S18" t="s">
        <v>530</v>
      </c>
    </row>
    <row r="19" spans="1:19" x14ac:dyDescent="0.3">
      <c r="A19" t="s">
        <v>769</v>
      </c>
      <c r="B19" t="s">
        <v>1098</v>
      </c>
      <c r="C19" t="s">
        <v>395</v>
      </c>
      <c r="F19">
        <v>1600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764</v>
      </c>
      <c r="Q19" t="s">
        <v>765</v>
      </c>
      <c r="R19" t="s">
        <v>529</v>
      </c>
      <c r="S19" t="s">
        <v>530</v>
      </c>
    </row>
    <row r="20" spans="1:19" s="5" customFormat="1" x14ac:dyDescent="0.3">
      <c r="I20" s="5" t="s">
        <v>1245</v>
      </c>
      <c r="J20" s="5">
        <f>SUM(J16:J19)</f>
        <v>0</v>
      </c>
      <c r="K20" s="5">
        <f>SUM(K16:K19)</f>
        <v>0</v>
      </c>
    </row>
    <row r="23" spans="1:19" x14ac:dyDescent="0.3">
      <c r="B23" s="13" t="s">
        <v>1149</v>
      </c>
      <c r="C23" s="12"/>
      <c r="D23" s="11"/>
      <c r="E23" s="11"/>
      <c r="F23" s="11"/>
      <c r="G23" s="11"/>
      <c r="H23" s="11"/>
    </row>
    <row r="24" spans="1:19" x14ac:dyDescent="0.3">
      <c r="B24" s="19" t="s">
        <v>1146</v>
      </c>
      <c r="C24" s="19"/>
      <c r="D24" s="19"/>
      <c r="E24" s="19"/>
      <c r="F24" s="19"/>
      <c r="G24" s="19"/>
      <c r="H24" s="19"/>
    </row>
    <row r="25" spans="1:19" x14ac:dyDescent="0.3">
      <c r="B25" s="19" t="s">
        <v>1150</v>
      </c>
      <c r="C25" s="19"/>
      <c r="D25" s="19"/>
      <c r="E25" s="19"/>
      <c r="F25" s="19"/>
      <c r="G25" s="19"/>
      <c r="H25" s="19"/>
    </row>
    <row r="26" spans="1:19" x14ac:dyDescent="0.3">
      <c r="B26" s="19" t="s">
        <v>1147</v>
      </c>
      <c r="C26" s="19"/>
      <c r="D26" s="19"/>
      <c r="E26" s="19"/>
      <c r="F26" s="19"/>
      <c r="G26" s="19"/>
      <c r="H26" s="19"/>
    </row>
    <row r="27" spans="1:19" x14ac:dyDescent="0.3">
      <c r="B27" s="19" t="s">
        <v>1151</v>
      </c>
      <c r="C27" s="19"/>
      <c r="D27" s="19"/>
      <c r="E27" s="19"/>
      <c r="F27" s="19"/>
      <c r="G27" s="19"/>
      <c r="H27" s="19"/>
    </row>
    <row r="28" spans="1:19" x14ac:dyDescent="0.3">
      <c r="B28" s="14" t="s">
        <v>1152</v>
      </c>
      <c r="C28" s="15"/>
      <c r="D28" s="15"/>
      <c r="E28" s="15"/>
      <c r="F28" s="15"/>
      <c r="G28" s="15"/>
      <c r="H28" s="15"/>
    </row>
    <row r="29" spans="1:19" x14ac:dyDescent="0.3">
      <c r="B29" s="11" t="s">
        <v>1148</v>
      </c>
      <c r="C29" s="10"/>
      <c r="D29" s="10"/>
      <c r="E29" s="10"/>
      <c r="F29" s="10"/>
      <c r="G29" s="10"/>
      <c r="H29" s="10"/>
    </row>
  </sheetData>
  <mergeCells count="4">
    <mergeCell ref="B24:H24"/>
    <mergeCell ref="B25:H25"/>
    <mergeCell ref="B26:H26"/>
    <mergeCell ref="B27:H2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1B500-A7BD-4999-9CC1-F9244BC271E5}">
  <dimension ref="A1:U30"/>
  <sheetViews>
    <sheetView workbookViewId="0">
      <selection activeCell="B30" sqref="B30"/>
    </sheetView>
  </sheetViews>
  <sheetFormatPr defaultRowHeight="14.4" x14ac:dyDescent="0.3"/>
  <cols>
    <col min="1" max="1" width="15.88671875" customWidth="1"/>
    <col min="2" max="2" width="28" customWidth="1"/>
    <col min="3" max="3" width="11.109375" customWidth="1"/>
    <col min="4" max="4" width="26.5546875" customWidth="1"/>
    <col min="5" max="5" width="11.109375" customWidth="1"/>
    <col min="6" max="6" width="15.77734375" customWidth="1"/>
    <col min="7" max="7" width="15.109375" customWidth="1"/>
    <col min="9" max="9" width="16" customWidth="1"/>
    <col min="10" max="10" width="18.21875" customWidth="1"/>
    <col min="11" max="11" width="18.109375" customWidth="1"/>
    <col min="12" max="12" width="11.777343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1022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772</v>
      </c>
      <c r="B16" t="s">
        <v>1174</v>
      </c>
      <c r="C16" t="s">
        <v>395</v>
      </c>
      <c r="E16" t="s">
        <v>1060</v>
      </c>
      <c r="F16">
        <v>800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770</v>
      </c>
      <c r="Q16" t="s">
        <v>771</v>
      </c>
      <c r="R16" t="s">
        <v>12</v>
      </c>
      <c r="S16" t="s">
        <v>13</v>
      </c>
    </row>
    <row r="17" spans="1:19" x14ac:dyDescent="0.3">
      <c r="A17" t="s">
        <v>773</v>
      </c>
      <c r="B17" t="s">
        <v>1158</v>
      </c>
      <c r="C17" t="s">
        <v>395</v>
      </c>
      <c r="E17" t="s">
        <v>1060</v>
      </c>
      <c r="F17">
        <v>6</v>
      </c>
      <c r="I17">
        <f t="shared" ref="I17:I20" si="0">G17*1.095</f>
        <v>0</v>
      </c>
      <c r="J17">
        <f t="shared" ref="J17:J20" si="1">G17*F17</f>
        <v>0</v>
      </c>
      <c r="K17">
        <f t="shared" ref="K17:K20" si="2">F17*I17</f>
        <v>0</v>
      </c>
      <c r="O17" t="s">
        <v>9</v>
      </c>
      <c r="P17" t="s">
        <v>770</v>
      </c>
      <c r="Q17" t="s">
        <v>771</v>
      </c>
      <c r="R17" t="s">
        <v>12</v>
      </c>
      <c r="S17" t="s">
        <v>13</v>
      </c>
    </row>
    <row r="18" spans="1:19" x14ac:dyDescent="0.3">
      <c r="A18" t="s">
        <v>774</v>
      </c>
      <c r="B18" t="s">
        <v>1175</v>
      </c>
      <c r="C18" t="s">
        <v>395</v>
      </c>
      <c r="F18">
        <v>800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770</v>
      </c>
      <c r="Q18" t="s">
        <v>771</v>
      </c>
      <c r="R18" t="s">
        <v>648</v>
      </c>
      <c r="S18" t="s">
        <v>649</v>
      </c>
    </row>
    <row r="19" spans="1:19" x14ac:dyDescent="0.3">
      <c r="A19" t="s">
        <v>775</v>
      </c>
      <c r="B19" t="s">
        <v>1103</v>
      </c>
      <c r="C19" t="s">
        <v>395</v>
      </c>
      <c r="F19">
        <v>90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770</v>
      </c>
      <c r="Q19" t="s">
        <v>771</v>
      </c>
      <c r="R19" t="s">
        <v>12</v>
      </c>
      <c r="S19" t="s">
        <v>13</v>
      </c>
    </row>
    <row r="20" spans="1:19" x14ac:dyDescent="0.3">
      <c r="A20" t="s">
        <v>776</v>
      </c>
      <c r="B20" t="s">
        <v>1102</v>
      </c>
      <c r="C20" t="s">
        <v>395</v>
      </c>
      <c r="E20" t="s">
        <v>1060</v>
      </c>
      <c r="F20">
        <v>40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770</v>
      </c>
      <c r="Q20" t="s">
        <v>771</v>
      </c>
      <c r="R20" t="s">
        <v>648</v>
      </c>
      <c r="S20" t="s">
        <v>649</v>
      </c>
    </row>
    <row r="21" spans="1:19" s="5" customFormat="1" x14ac:dyDescent="0.3">
      <c r="I21" s="5" t="s">
        <v>1245</v>
      </c>
      <c r="J21" s="5">
        <f>SUM(J16:J20)</f>
        <v>0</v>
      </c>
      <c r="K21" s="5">
        <f>SUM(K16:K20)</f>
        <v>0</v>
      </c>
    </row>
    <row r="24" spans="1:19" x14ac:dyDescent="0.3">
      <c r="B24" s="13" t="s">
        <v>1149</v>
      </c>
      <c r="C24" s="12"/>
      <c r="D24" s="11"/>
      <c r="E24" s="11"/>
      <c r="F24" s="11"/>
      <c r="G24" s="11"/>
      <c r="H24" s="11"/>
    </row>
    <row r="25" spans="1:19" x14ac:dyDescent="0.3">
      <c r="B25" s="19" t="s">
        <v>1146</v>
      </c>
      <c r="C25" s="19"/>
      <c r="D25" s="19"/>
      <c r="E25" s="19"/>
      <c r="F25" s="19"/>
      <c r="G25" s="19"/>
      <c r="H25" s="19"/>
    </row>
    <row r="26" spans="1:19" x14ac:dyDescent="0.3">
      <c r="B26" s="19" t="s">
        <v>1150</v>
      </c>
      <c r="C26" s="19"/>
      <c r="D26" s="19"/>
      <c r="E26" s="19"/>
      <c r="F26" s="19"/>
      <c r="G26" s="19"/>
      <c r="H26" s="19"/>
    </row>
    <row r="27" spans="1:19" x14ac:dyDescent="0.3">
      <c r="B27" s="19" t="s">
        <v>1147</v>
      </c>
      <c r="C27" s="19"/>
      <c r="D27" s="19"/>
      <c r="E27" s="19"/>
      <c r="F27" s="19"/>
      <c r="G27" s="19"/>
      <c r="H27" s="19"/>
    </row>
    <row r="28" spans="1:19" x14ac:dyDescent="0.3">
      <c r="B28" s="19" t="s">
        <v>1151</v>
      </c>
      <c r="C28" s="19"/>
      <c r="D28" s="19"/>
      <c r="E28" s="19"/>
      <c r="F28" s="19"/>
      <c r="G28" s="19"/>
      <c r="H28" s="19"/>
    </row>
    <row r="29" spans="1:19" x14ac:dyDescent="0.3">
      <c r="B29" s="14" t="s">
        <v>1152</v>
      </c>
      <c r="C29" s="15"/>
      <c r="D29" s="15"/>
      <c r="E29" s="15"/>
      <c r="F29" s="15"/>
      <c r="G29" s="15"/>
      <c r="H29" s="15"/>
    </row>
    <row r="30" spans="1:19" x14ac:dyDescent="0.3">
      <c r="B30" s="11" t="s">
        <v>1148</v>
      </c>
      <c r="C30" s="10"/>
      <c r="D30" s="10"/>
      <c r="E30" s="10"/>
      <c r="F30" s="10"/>
      <c r="G30" s="10"/>
      <c r="H30" s="10"/>
    </row>
  </sheetData>
  <mergeCells count="4">
    <mergeCell ref="B25:H25"/>
    <mergeCell ref="B26:H26"/>
    <mergeCell ref="B27:H27"/>
    <mergeCell ref="B28:H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EAF6A-EE09-4D60-8BD9-EDFE92434FA0}">
  <dimension ref="A1:U42"/>
  <sheetViews>
    <sheetView workbookViewId="0">
      <selection activeCell="H45" sqref="H45"/>
    </sheetView>
  </sheetViews>
  <sheetFormatPr defaultRowHeight="14.4" x14ac:dyDescent="0.3"/>
  <cols>
    <col min="1" max="1" width="16.109375" customWidth="1"/>
    <col min="2" max="2" width="27.44140625" customWidth="1"/>
    <col min="3" max="3" width="11" customWidth="1"/>
    <col min="4" max="4" width="27" customWidth="1"/>
    <col min="5" max="5" width="12" customWidth="1"/>
    <col min="6" max="6" width="17.6640625" customWidth="1"/>
    <col min="7" max="7" width="16.21875" customWidth="1"/>
    <col min="9" max="9" width="16" customWidth="1"/>
    <col min="10" max="10" width="17.44140625" customWidth="1"/>
    <col min="11" max="11" width="18" customWidth="1"/>
    <col min="12" max="12" width="10.218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1023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777</v>
      </c>
      <c r="B16" t="s">
        <v>778</v>
      </c>
      <c r="C16" t="s">
        <v>395</v>
      </c>
      <c r="F16">
        <v>80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779</v>
      </c>
      <c r="Q16" t="s">
        <v>780</v>
      </c>
      <c r="R16" t="s">
        <v>12</v>
      </c>
      <c r="S16" t="s">
        <v>13</v>
      </c>
    </row>
    <row r="17" spans="1:19" x14ac:dyDescent="0.3">
      <c r="A17" t="s">
        <v>781</v>
      </c>
      <c r="B17" t="s">
        <v>782</v>
      </c>
      <c r="C17" t="s">
        <v>395</v>
      </c>
      <c r="F17">
        <v>160</v>
      </c>
      <c r="I17">
        <f t="shared" ref="I17:I32" si="0">G17*1.095</f>
        <v>0</v>
      </c>
      <c r="J17">
        <f t="shared" ref="J17:J32" si="1">G17*F17</f>
        <v>0</v>
      </c>
      <c r="K17">
        <f t="shared" ref="K17:K32" si="2">F17*I17</f>
        <v>0</v>
      </c>
      <c r="O17" t="s">
        <v>9</v>
      </c>
      <c r="P17" t="s">
        <v>779</v>
      </c>
      <c r="Q17" t="s">
        <v>780</v>
      </c>
      <c r="R17" t="s">
        <v>12</v>
      </c>
      <c r="S17" t="s">
        <v>13</v>
      </c>
    </row>
    <row r="18" spans="1:19" x14ac:dyDescent="0.3">
      <c r="A18" t="s">
        <v>783</v>
      </c>
      <c r="B18" t="s">
        <v>784</v>
      </c>
      <c r="C18" t="s">
        <v>395</v>
      </c>
      <c r="F18">
        <v>150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779</v>
      </c>
      <c r="Q18" t="s">
        <v>780</v>
      </c>
      <c r="R18" t="s">
        <v>12</v>
      </c>
      <c r="S18" t="s">
        <v>13</v>
      </c>
    </row>
    <row r="19" spans="1:19" x14ac:dyDescent="0.3">
      <c r="A19" t="s">
        <v>785</v>
      </c>
      <c r="B19" t="s">
        <v>786</v>
      </c>
      <c r="C19" t="s">
        <v>395</v>
      </c>
      <c r="F19">
        <v>80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779</v>
      </c>
      <c r="Q19" t="s">
        <v>780</v>
      </c>
      <c r="R19" t="s">
        <v>12</v>
      </c>
      <c r="S19" t="s">
        <v>13</v>
      </c>
    </row>
    <row r="20" spans="1:19" x14ac:dyDescent="0.3">
      <c r="A20" t="s">
        <v>787</v>
      </c>
      <c r="B20" t="s">
        <v>788</v>
      </c>
      <c r="C20" t="s">
        <v>8</v>
      </c>
      <c r="F20">
        <v>140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779</v>
      </c>
      <c r="Q20" t="s">
        <v>780</v>
      </c>
      <c r="R20" t="s">
        <v>12</v>
      </c>
      <c r="S20" t="s">
        <v>13</v>
      </c>
    </row>
    <row r="21" spans="1:19" x14ac:dyDescent="0.3">
      <c r="A21" t="s">
        <v>789</v>
      </c>
      <c r="B21" t="s">
        <v>790</v>
      </c>
      <c r="C21" t="s">
        <v>395</v>
      </c>
      <c r="F21">
        <v>70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779</v>
      </c>
      <c r="Q21" t="s">
        <v>780</v>
      </c>
      <c r="R21" t="s">
        <v>12</v>
      </c>
      <c r="S21" t="s">
        <v>13</v>
      </c>
    </row>
    <row r="22" spans="1:19" x14ac:dyDescent="0.3">
      <c r="A22" t="s">
        <v>791</v>
      </c>
      <c r="B22" t="s">
        <v>792</v>
      </c>
      <c r="C22" t="s">
        <v>395</v>
      </c>
      <c r="F22">
        <v>1600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779</v>
      </c>
      <c r="Q22" t="s">
        <v>780</v>
      </c>
      <c r="R22" t="s">
        <v>12</v>
      </c>
      <c r="S22" t="s">
        <v>13</v>
      </c>
    </row>
    <row r="23" spans="1:19" x14ac:dyDescent="0.3">
      <c r="A23" t="s">
        <v>793</v>
      </c>
      <c r="B23" t="s">
        <v>794</v>
      </c>
      <c r="C23" t="s">
        <v>395</v>
      </c>
      <c r="F23">
        <v>800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779</v>
      </c>
      <c r="Q23" t="s">
        <v>780</v>
      </c>
      <c r="R23" t="s">
        <v>12</v>
      </c>
      <c r="S23" t="s">
        <v>13</v>
      </c>
    </row>
    <row r="24" spans="1:19" x14ac:dyDescent="0.3">
      <c r="A24" t="s">
        <v>795</v>
      </c>
      <c r="B24" t="s">
        <v>1104</v>
      </c>
      <c r="C24" t="s">
        <v>8</v>
      </c>
      <c r="F24">
        <v>140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779</v>
      </c>
      <c r="Q24" t="s">
        <v>780</v>
      </c>
      <c r="R24" t="s">
        <v>12</v>
      </c>
      <c r="S24" t="s">
        <v>13</v>
      </c>
    </row>
    <row r="25" spans="1:19" x14ac:dyDescent="0.3">
      <c r="A25" t="s">
        <v>796</v>
      </c>
      <c r="B25" t="s">
        <v>1106</v>
      </c>
      <c r="C25" t="s">
        <v>395</v>
      </c>
      <c r="F25">
        <v>6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779</v>
      </c>
      <c r="Q25" t="s">
        <v>780</v>
      </c>
      <c r="R25" t="s">
        <v>12</v>
      </c>
      <c r="S25" t="s">
        <v>13</v>
      </c>
    </row>
    <row r="26" spans="1:19" x14ac:dyDescent="0.3">
      <c r="A26" t="s">
        <v>797</v>
      </c>
      <c r="B26" t="s">
        <v>798</v>
      </c>
      <c r="C26" t="s">
        <v>8</v>
      </c>
      <c r="F26">
        <v>10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779</v>
      </c>
      <c r="Q26" t="s">
        <v>780</v>
      </c>
      <c r="R26" t="s">
        <v>12</v>
      </c>
      <c r="S26" t="s">
        <v>13</v>
      </c>
    </row>
    <row r="27" spans="1:19" x14ac:dyDescent="0.3">
      <c r="A27" t="s">
        <v>799</v>
      </c>
      <c r="B27" t="s">
        <v>800</v>
      </c>
      <c r="C27" t="s">
        <v>8</v>
      </c>
      <c r="F27">
        <v>60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779</v>
      </c>
      <c r="Q27" t="s">
        <v>780</v>
      </c>
      <c r="R27" t="s">
        <v>12</v>
      </c>
      <c r="S27" t="s">
        <v>13</v>
      </c>
    </row>
    <row r="28" spans="1:19" x14ac:dyDescent="0.3">
      <c r="A28" t="s">
        <v>801</v>
      </c>
      <c r="B28" t="s">
        <v>1105</v>
      </c>
      <c r="C28" t="s">
        <v>8</v>
      </c>
      <c r="F28">
        <v>5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779</v>
      </c>
      <c r="Q28" t="s">
        <v>780</v>
      </c>
      <c r="R28" t="s">
        <v>12</v>
      </c>
      <c r="S28" t="s">
        <v>13</v>
      </c>
    </row>
    <row r="29" spans="1:19" x14ac:dyDescent="0.3">
      <c r="A29" t="s">
        <v>802</v>
      </c>
      <c r="B29" t="s">
        <v>803</v>
      </c>
      <c r="C29" t="s">
        <v>8</v>
      </c>
      <c r="F29">
        <v>50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779</v>
      </c>
      <c r="Q29" t="s">
        <v>780</v>
      </c>
      <c r="R29" t="s">
        <v>12</v>
      </c>
      <c r="S29" t="s">
        <v>13</v>
      </c>
    </row>
    <row r="30" spans="1:19" x14ac:dyDescent="0.3">
      <c r="A30" t="s">
        <v>804</v>
      </c>
      <c r="B30" t="s">
        <v>1176</v>
      </c>
      <c r="C30" t="s">
        <v>8</v>
      </c>
      <c r="F30">
        <v>80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779</v>
      </c>
      <c r="Q30" t="s">
        <v>780</v>
      </c>
      <c r="R30" t="s">
        <v>12</v>
      </c>
      <c r="S30" t="s">
        <v>13</v>
      </c>
    </row>
    <row r="31" spans="1:19" x14ac:dyDescent="0.3">
      <c r="A31" t="s">
        <v>805</v>
      </c>
      <c r="B31" t="s">
        <v>1177</v>
      </c>
      <c r="C31" t="s">
        <v>8</v>
      </c>
      <c r="F31">
        <v>5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779</v>
      </c>
      <c r="Q31" t="s">
        <v>780</v>
      </c>
      <c r="R31" t="s">
        <v>12</v>
      </c>
      <c r="S31" t="s">
        <v>13</v>
      </c>
    </row>
    <row r="32" spans="1:19" x14ac:dyDescent="0.3">
      <c r="A32" t="s">
        <v>806</v>
      </c>
      <c r="B32" t="s">
        <v>1107</v>
      </c>
      <c r="C32" t="s">
        <v>8</v>
      </c>
      <c r="F32">
        <v>10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779</v>
      </c>
      <c r="Q32" t="s">
        <v>780</v>
      </c>
      <c r="R32" s="17">
        <v>3</v>
      </c>
      <c r="S32" t="s">
        <v>13</v>
      </c>
    </row>
    <row r="33" spans="2:11" s="5" customFormat="1" x14ac:dyDescent="0.3">
      <c r="I33" s="5" t="s">
        <v>1245</v>
      </c>
      <c r="J33" s="5">
        <f>SUM(J16:J32)</f>
        <v>0</v>
      </c>
      <c r="K33" s="5">
        <f>SUM(K16:K32)</f>
        <v>0</v>
      </c>
    </row>
    <row r="36" spans="2:11" x14ac:dyDescent="0.3">
      <c r="B36" s="13" t="s">
        <v>1149</v>
      </c>
      <c r="C36" s="12"/>
      <c r="D36" s="11"/>
      <c r="E36" s="11"/>
      <c r="F36" s="11"/>
      <c r="G36" s="11"/>
      <c r="H36" s="11"/>
    </row>
    <row r="37" spans="2:11" x14ac:dyDescent="0.3">
      <c r="B37" s="19" t="s">
        <v>1146</v>
      </c>
      <c r="C37" s="19"/>
      <c r="D37" s="19"/>
      <c r="E37" s="19"/>
      <c r="F37" s="19"/>
      <c r="G37" s="19"/>
      <c r="H37" s="19"/>
    </row>
    <row r="38" spans="2:11" x14ac:dyDescent="0.3">
      <c r="B38" s="19" t="s">
        <v>1150</v>
      </c>
      <c r="C38" s="19"/>
      <c r="D38" s="19"/>
      <c r="E38" s="19"/>
      <c r="F38" s="19"/>
      <c r="G38" s="19"/>
      <c r="H38" s="19"/>
    </row>
    <row r="39" spans="2:11" x14ac:dyDescent="0.3">
      <c r="B39" s="19" t="s">
        <v>1147</v>
      </c>
      <c r="C39" s="19"/>
      <c r="D39" s="19"/>
      <c r="E39" s="19"/>
      <c r="F39" s="19"/>
      <c r="G39" s="19"/>
      <c r="H39" s="19"/>
    </row>
    <row r="40" spans="2:11" x14ac:dyDescent="0.3">
      <c r="B40" s="19" t="s">
        <v>1151</v>
      </c>
      <c r="C40" s="19"/>
      <c r="D40" s="19"/>
      <c r="E40" s="19"/>
      <c r="F40" s="19"/>
      <c r="G40" s="19"/>
      <c r="H40" s="19"/>
    </row>
    <row r="41" spans="2:11" x14ac:dyDescent="0.3">
      <c r="B41" s="14" t="s">
        <v>1152</v>
      </c>
      <c r="C41" s="15"/>
      <c r="D41" s="15"/>
      <c r="E41" s="15"/>
      <c r="F41" s="15"/>
      <c r="G41" s="15"/>
      <c r="H41" s="15"/>
    </row>
    <row r="42" spans="2:11" x14ac:dyDescent="0.3">
      <c r="B42" s="11" t="s">
        <v>1306</v>
      </c>
      <c r="C42" s="10"/>
      <c r="D42" s="10"/>
      <c r="E42" s="10"/>
      <c r="F42" s="10"/>
      <c r="G42" s="10"/>
      <c r="H42" s="10"/>
    </row>
  </sheetData>
  <mergeCells count="4">
    <mergeCell ref="B37:H37"/>
    <mergeCell ref="B38:H38"/>
    <mergeCell ref="B39:H39"/>
    <mergeCell ref="B40:H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19278-1B3B-435D-BB47-ABCA047104A1}">
  <dimension ref="A1:U39"/>
  <sheetViews>
    <sheetView workbookViewId="0">
      <selection activeCell="B17" sqref="B17"/>
    </sheetView>
  </sheetViews>
  <sheetFormatPr defaultRowHeight="14.4" x14ac:dyDescent="0.3"/>
  <cols>
    <col min="1" max="1" width="15.88671875" customWidth="1"/>
    <col min="2" max="2" width="29.109375" customWidth="1"/>
    <col min="3" max="3" width="12" customWidth="1"/>
    <col min="4" max="4" width="25.88671875" customWidth="1"/>
    <col min="5" max="5" width="11.33203125" customWidth="1"/>
    <col min="6" max="6" width="16.33203125" customWidth="1"/>
    <col min="7" max="7" width="16.21875" customWidth="1"/>
    <col min="9" max="9" width="16.6640625" customWidth="1"/>
    <col min="10" max="10" width="18.109375" customWidth="1"/>
    <col min="11" max="11" width="17.33203125" customWidth="1"/>
    <col min="12" max="12" width="9.886718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1024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807</v>
      </c>
      <c r="B16" t="s">
        <v>808</v>
      </c>
      <c r="C16" t="s">
        <v>395</v>
      </c>
      <c r="F16">
        <v>8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809</v>
      </c>
      <c r="Q16" t="s">
        <v>810</v>
      </c>
      <c r="R16" t="s">
        <v>12</v>
      </c>
      <c r="S16" t="s">
        <v>13</v>
      </c>
    </row>
    <row r="17" spans="1:19" x14ac:dyDescent="0.3">
      <c r="A17" t="s">
        <v>811</v>
      </c>
      <c r="B17" t="s">
        <v>812</v>
      </c>
      <c r="C17" t="s">
        <v>395</v>
      </c>
      <c r="F17">
        <v>30</v>
      </c>
      <c r="I17">
        <f t="shared" ref="I17:I29" si="0">G17*1.095</f>
        <v>0</v>
      </c>
      <c r="J17">
        <f t="shared" ref="J17:J29" si="1">G17*F17</f>
        <v>0</v>
      </c>
      <c r="K17">
        <f t="shared" ref="K17:K29" si="2">F17*I17</f>
        <v>0</v>
      </c>
      <c r="O17" t="s">
        <v>9</v>
      </c>
      <c r="P17" t="s">
        <v>809</v>
      </c>
      <c r="Q17" t="s">
        <v>810</v>
      </c>
      <c r="R17" t="s">
        <v>12</v>
      </c>
      <c r="S17" t="s">
        <v>13</v>
      </c>
    </row>
    <row r="18" spans="1:19" x14ac:dyDescent="0.3">
      <c r="A18" t="s">
        <v>813</v>
      </c>
      <c r="B18" t="s">
        <v>814</v>
      </c>
      <c r="C18" t="s">
        <v>395</v>
      </c>
      <c r="F18">
        <v>4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809</v>
      </c>
      <c r="Q18" t="s">
        <v>810</v>
      </c>
      <c r="R18" t="s">
        <v>12</v>
      </c>
      <c r="S18" t="s">
        <v>13</v>
      </c>
    </row>
    <row r="19" spans="1:19" x14ac:dyDescent="0.3">
      <c r="A19" t="s">
        <v>815</v>
      </c>
      <c r="B19" t="s">
        <v>816</v>
      </c>
      <c r="C19" t="s">
        <v>395</v>
      </c>
      <c r="F19">
        <v>60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809</v>
      </c>
      <c r="Q19" t="s">
        <v>810</v>
      </c>
      <c r="R19" t="s">
        <v>12</v>
      </c>
      <c r="S19" t="s">
        <v>13</v>
      </c>
    </row>
    <row r="20" spans="1:19" x14ac:dyDescent="0.3">
      <c r="A20" t="s">
        <v>817</v>
      </c>
      <c r="B20" t="s">
        <v>1108</v>
      </c>
      <c r="C20" t="s">
        <v>395</v>
      </c>
      <c r="F20">
        <v>180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809</v>
      </c>
      <c r="Q20" t="s">
        <v>810</v>
      </c>
      <c r="R20" t="s">
        <v>12</v>
      </c>
      <c r="S20" t="s">
        <v>13</v>
      </c>
    </row>
    <row r="21" spans="1:19" x14ac:dyDescent="0.3">
      <c r="A21" t="s">
        <v>818</v>
      </c>
      <c r="B21" t="s">
        <v>819</v>
      </c>
      <c r="C21" t="s">
        <v>395</v>
      </c>
      <c r="F21">
        <v>180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809</v>
      </c>
      <c r="Q21" t="s">
        <v>810</v>
      </c>
      <c r="R21" t="s">
        <v>12</v>
      </c>
      <c r="S21" t="s">
        <v>13</v>
      </c>
    </row>
    <row r="22" spans="1:19" x14ac:dyDescent="0.3">
      <c r="A22" t="s">
        <v>820</v>
      </c>
      <c r="B22" t="s">
        <v>821</v>
      </c>
      <c r="C22" t="s">
        <v>395</v>
      </c>
      <c r="F22">
        <v>50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809</v>
      </c>
      <c r="Q22" t="s">
        <v>810</v>
      </c>
      <c r="R22" t="s">
        <v>12</v>
      </c>
      <c r="S22" t="s">
        <v>13</v>
      </c>
    </row>
    <row r="23" spans="1:19" x14ac:dyDescent="0.3">
      <c r="A23" t="s">
        <v>822</v>
      </c>
      <c r="B23" t="s">
        <v>823</v>
      </c>
      <c r="C23" t="s">
        <v>395</v>
      </c>
      <c r="F23">
        <v>130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809</v>
      </c>
      <c r="Q23" t="s">
        <v>810</v>
      </c>
      <c r="R23" t="s">
        <v>12</v>
      </c>
      <c r="S23" t="s">
        <v>13</v>
      </c>
    </row>
    <row r="24" spans="1:19" x14ac:dyDescent="0.3">
      <c r="A24" t="s">
        <v>824</v>
      </c>
      <c r="B24" t="s">
        <v>825</v>
      </c>
      <c r="C24" t="s">
        <v>395</v>
      </c>
      <c r="F24">
        <v>120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809</v>
      </c>
      <c r="Q24" t="s">
        <v>810</v>
      </c>
      <c r="R24" t="s">
        <v>12</v>
      </c>
      <c r="S24" t="s">
        <v>13</v>
      </c>
    </row>
    <row r="25" spans="1:19" x14ac:dyDescent="0.3">
      <c r="A25" t="s">
        <v>826</v>
      </c>
      <c r="B25" t="s">
        <v>1109</v>
      </c>
      <c r="C25" t="s">
        <v>395</v>
      </c>
      <c r="F25">
        <v>40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809</v>
      </c>
      <c r="Q25" t="s">
        <v>810</v>
      </c>
      <c r="R25" t="s">
        <v>12</v>
      </c>
      <c r="S25" t="s">
        <v>13</v>
      </c>
    </row>
    <row r="26" spans="1:19" x14ac:dyDescent="0.3">
      <c r="A26" t="s">
        <v>827</v>
      </c>
      <c r="B26" t="s">
        <v>828</v>
      </c>
      <c r="C26" t="s">
        <v>395</v>
      </c>
      <c r="F26">
        <v>10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809</v>
      </c>
      <c r="Q26" t="s">
        <v>810</v>
      </c>
      <c r="R26" t="s">
        <v>12</v>
      </c>
      <c r="S26" t="s">
        <v>13</v>
      </c>
    </row>
    <row r="27" spans="1:19" x14ac:dyDescent="0.3">
      <c r="A27" t="s">
        <v>829</v>
      </c>
      <c r="B27" t="s">
        <v>1110</v>
      </c>
      <c r="C27" t="s">
        <v>395</v>
      </c>
      <c r="F27">
        <v>130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809</v>
      </c>
      <c r="Q27" t="s">
        <v>810</v>
      </c>
      <c r="R27" t="s">
        <v>12</v>
      </c>
      <c r="S27" t="s">
        <v>13</v>
      </c>
    </row>
    <row r="28" spans="1:19" x14ac:dyDescent="0.3">
      <c r="A28" t="s">
        <v>830</v>
      </c>
      <c r="B28" t="s">
        <v>1111</v>
      </c>
      <c r="C28" t="s">
        <v>395</v>
      </c>
      <c r="F28">
        <v>10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809</v>
      </c>
      <c r="Q28" t="s">
        <v>810</v>
      </c>
      <c r="R28" t="s">
        <v>12</v>
      </c>
      <c r="S28" t="s">
        <v>13</v>
      </c>
    </row>
    <row r="29" spans="1:19" x14ac:dyDescent="0.3">
      <c r="A29" t="s">
        <v>831</v>
      </c>
      <c r="B29" t="s">
        <v>1178</v>
      </c>
      <c r="C29" t="s">
        <v>395</v>
      </c>
      <c r="F29">
        <v>20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809</v>
      </c>
      <c r="Q29" t="s">
        <v>810</v>
      </c>
      <c r="R29" t="s">
        <v>12</v>
      </c>
      <c r="S29" t="s">
        <v>13</v>
      </c>
    </row>
    <row r="30" spans="1:19" s="5" customFormat="1" x14ac:dyDescent="0.3">
      <c r="I30" s="5" t="s">
        <v>1245</v>
      </c>
      <c r="J30" s="5">
        <f>SUM(J16:J29)</f>
        <v>0</v>
      </c>
      <c r="K30" s="5">
        <f>SUM(K16:K29)</f>
        <v>0</v>
      </c>
    </row>
    <row r="33" spans="2:8" x14ac:dyDescent="0.3">
      <c r="B33" s="13" t="s">
        <v>1149</v>
      </c>
      <c r="C33" s="12"/>
      <c r="D33" s="11"/>
      <c r="E33" s="11"/>
      <c r="F33" s="11"/>
      <c r="G33" s="11"/>
      <c r="H33" s="11"/>
    </row>
    <row r="34" spans="2:8" x14ac:dyDescent="0.3">
      <c r="B34" s="19" t="s">
        <v>1146</v>
      </c>
      <c r="C34" s="19"/>
      <c r="D34" s="19"/>
      <c r="E34" s="19"/>
      <c r="F34" s="19"/>
      <c r="G34" s="19"/>
      <c r="H34" s="19"/>
    </row>
    <row r="35" spans="2:8" x14ac:dyDescent="0.3">
      <c r="B35" s="19" t="s">
        <v>1150</v>
      </c>
      <c r="C35" s="19"/>
      <c r="D35" s="19"/>
      <c r="E35" s="19"/>
      <c r="F35" s="19"/>
      <c r="G35" s="19"/>
      <c r="H35" s="19"/>
    </row>
    <row r="36" spans="2:8" x14ac:dyDescent="0.3">
      <c r="B36" s="19" t="s">
        <v>1147</v>
      </c>
      <c r="C36" s="19"/>
      <c r="D36" s="19"/>
      <c r="E36" s="19"/>
      <c r="F36" s="19"/>
      <c r="G36" s="19"/>
      <c r="H36" s="19"/>
    </row>
    <row r="37" spans="2:8" x14ac:dyDescent="0.3">
      <c r="B37" s="19" t="s">
        <v>1151</v>
      </c>
      <c r="C37" s="19"/>
      <c r="D37" s="19"/>
      <c r="E37" s="19"/>
      <c r="F37" s="19"/>
      <c r="G37" s="19"/>
      <c r="H37" s="19"/>
    </row>
    <row r="38" spans="2:8" x14ac:dyDescent="0.3">
      <c r="B38" s="14" t="s">
        <v>1152</v>
      </c>
      <c r="C38" s="15"/>
      <c r="D38" s="15"/>
      <c r="E38" s="15"/>
      <c r="F38" s="15"/>
      <c r="G38" s="15"/>
      <c r="H38" s="15"/>
    </row>
    <row r="39" spans="2:8" x14ac:dyDescent="0.3">
      <c r="B39" s="11" t="s">
        <v>1306</v>
      </c>
      <c r="C39" s="10"/>
      <c r="D39" s="10"/>
      <c r="E39" s="10"/>
      <c r="F39" s="10"/>
      <c r="G39" s="10"/>
      <c r="H39" s="10"/>
    </row>
  </sheetData>
  <mergeCells count="4">
    <mergeCell ref="B34:H34"/>
    <mergeCell ref="B35:H35"/>
    <mergeCell ref="B36:H36"/>
    <mergeCell ref="B37:H3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AAE8-53AD-46DF-95B4-BFAA55E43E5A}">
  <dimension ref="A1:U38"/>
  <sheetViews>
    <sheetView workbookViewId="0">
      <selection activeCell="B17" sqref="B17"/>
    </sheetView>
  </sheetViews>
  <sheetFormatPr defaultRowHeight="14.4" x14ac:dyDescent="0.3"/>
  <cols>
    <col min="1" max="1" width="14.77734375" customWidth="1"/>
    <col min="2" max="2" width="30" customWidth="1"/>
    <col min="3" max="3" width="10.77734375" customWidth="1"/>
    <col min="4" max="4" width="27" customWidth="1"/>
    <col min="5" max="5" width="11.77734375" customWidth="1"/>
    <col min="6" max="6" width="16.77734375" customWidth="1"/>
    <col min="7" max="7" width="16.88671875" customWidth="1"/>
    <col min="9" max="10" width="16.33203125" customWidth="1"/>
    <col min="11" max="11" width="18.109375" customWidth="1"/>
    <col min="12" max="12" width="11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1025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ht="28.8" x14ac:dyDescent="0.3">
      <c r="A16" s="9" t="s">
        <v>832</v>
      </c>
      <c r="B16" s="7" t="s">
        <v>1112</v>
      </c>
      <c r="C16" s="9" t="s">
        <v>395</v>
      </c>
      <c r="F16" s="9">
        <v>450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833</v>
      </c>
      <c r="Q16" t="s">
        <v>834</v>
      </c>
      <c r="R16" t="s">
        <v>12</v>
      </c>
      <c r="S16" t="s">
        <v>13</v>
      </c>
    </row>
    <row r="17" spans="1:20" ht="72" x14ac:dyDescent="0.3">
      <c r="A17" s="9" t="s">
        <v>835</v>
      </c>
      <c r="B17" s="8" t="s">
        <v>1115</v>
      </c>
      <c r="C17" s="9" t="s">
        <v>395</v>
      </c>
      <c r="F17" s="9">
        <v>10</v>
      </c>
      <c r="I17">
        <f t="shared" ref="I17:I28" si="0">G17*1.095</f>
        <v>0</v>
      </c>
      <c r="J17">
        <f t="shared" ref="J17:J28" si="1">G17*F17</f>
        <v>0</v>
      </c>
      <c r="K17">
        <f t="shared" ref="K17:K28" si="2">F17*I17</f>
        <v>0</v>
      </c>
      <c r="O17" t="s">
        <v>9</v>
      </c>
      <c r="P17" t="s">
        <v>833</v>
      </c>
      <c r="Q17" t="s">
        <v>834</v>
      </c>
      <c r="R17" t="s">
        <v>12</v>
      </c>
      <c r="S17" t="s">
        <v>13</v>
      </c>
    </row>
    <row r="18" spans="1:20" ht="72" x14ac:dyDescent="0.3">
      <c r="A18" s="9" t="s">
        <v>836</v>
      </c>
      <c r="B18" s="8" t="s">
        <v>1118</v>
      </c>
      <c r="C18" s="9" t="s">
        <v>395</v>
      </c>
      <c r="D18" s="9"/>
      <c r="E18" s="9"/>
      <c r="F18" s="9">
        <v>10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833</v>
      </c>
      <c r="Q18" t="s">
        <v>834</v>
      </c>
      <c r="R18" t="s">
        <v>12</v>
      </c>
      <c r="S18" t="s">
        <v>13</v>
      </c>
    </row>
    <row r="19" spans="1:20" ht="57.6" x14ac:dyDescent="0.3">
      <c r="A19" s="9" t="s">
        <v>837</v>
      </c>
      <c r="B19" s="7" t="s">
        <v>1184</v>
      </c>
      <c r="C19" s="9" t="s">
        <v>395</v>
      </c>
      <c r="D19" s="9"/>
      <c r="E19" s="9"/>
      <c r="F19" s="9">
        <v>450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833</v>
      </c>
      <c r="Q19" t="s">
        <v>834</v>
      </c>
      <c r="R19" t="s">
        <v>12</v>
      </c>
      <c r="S19" t="s">
        <v>13</v>
      </c>
    </row>
    <row r="20" spans="1:20" ht="57.6" x14ac:dyDescent="0.3">
      <c r="A20" s="9" t="s">
        <v>838</v>
      </c>
      <c r="B20" s="7" t="s">
        <v>1116</v>
      </c>
      <c r="C20" s="9" t="s">
        <v>395</v>
      </c>
      <c r="D20" s="9"/>
      <c r="E20" s="9"/>
      <c r="F20" s="9">
        <v>450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833</v>
      </c>
      <c r="Q20" t="s">
        <v>834</v>
      </c>
      <c r="R20" t="s">
        <v>12</v>
      </c>
      <c r="S20" t="s">
        <v>13</v>
      </c>
    </row>
    <row r="21" spans="1:20" x14ac:dyDescent="0.3">
      <c r="A21" t="s">
        <v>839</v>
      </c>
      <c r="B21" t="s">
        <v>1183</v>
      </c>
      <c r="C21" t="s">
        <v>395</v>
      </c>
      <c r="F21">
        <v>1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833</v>
      </c>
      <c r="Q21" t="s">
        <v>834</v>
      </c>
      <c r="R21" t="s">
        <v>12</v>
      </c>
      <c r="S21" t="s">
        <v>13</v>
      </c>
    </row>
    <row r="22" spans="1:20" ht="57.6" x14ac:dyDescent="0.3">
      <c r="A22" s="9" t="s">
        <v>840</v>
      </c>
      <c r="B22" s="7" t="s">
        <v>1182</v>
      </c>
      <c r="C22" s="9" t="s">
        <v>395</v>
      </c>
      <c r="D22" s="9"/>
      <c r="E22" s="9"/>
      <c r="F22" s="9">
        <v>900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833</v>
      </c>
      <c r="Q22" t="s">
        <v>834</v>
      </c>
      <c r="R22" t="s">
        <v>12</v>
      </c>
      <c r="S22" t="s">
        <v>13</v>
      </c>
    </row>
    <row r="23" spans="1:20" x14ac:dyDescent="0.3">
      <c r="A23" t="s">
        <v>841</v>
      </c>
      <c r="B23" t="s">
        <v>1181</v>
      </c>
      <c r="C23" t="s">
        <v>395</v>
      </c>
      <c r="F23">
        <v>30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833</v>
      </c>
      <c r="Q23" t="s">
        <v>834</v>
      </c>
      <c r="R23" t="s">
        <v>12</v>
      </c>
      <c r="S23" t="s">
        <v>13</v>
      </c>
    </row>
    <row r="24" spans="1:20" ht="57.6" x14ac:dyDescent="0.3">
      <c r="A24" s="9" t="s">
        <v>842</v>
      </c>
      <c r="B24" s="7" t="s">
        <v>1117</v>
      </c>
      <c r="C24" s="9" t="s">
        <v>395</v>
      </c>
      <c r="D24" s="9"/>
      <c r="E24" s="9"/>
      <c r="F24" s="9">
        <v>900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833</v>
      </c>
      <c r="Q24" t="s">
        <v>834</v>
      </c>
      <c r="R24" t="s">
        <v>12</v>
      </c>
      <c r="S24" t="s">
        <v>13</v>
      </c>
    </row>
    <row r="25" spans="1:20" x14ac:dyDescent="0.3">
      <c r="A25" t="s">
        <v>843</v>
      </c>
      <c r="B25" t="s">
        <v>1179</v>
      </c>
      <c r="C25" t="s">
        <v>395</v>
      </c>
      <c r="F25">
        <v>20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833</v>
      </c>
      <c r="Q25" t="s">
        <v>834</v>
      </c>
      <c r="R25" t="s">
        <v>12</v>
      </c>
      <c r="S25" t="s">
        <v>13</v>
      </c>
    </row>
    <row r="26" spans="1:20" ht="57.6" x14ac:dyDescent="0.3">
      <c r="A26" s="9" t="s">
        <v>844</v>
      </c>
      <c r="B26" s="7" t="s">
        <v>1114</v>
      </c>
      <c r="C26" s="9" t="s">
        <v>395</v>
      </c>
      <c r="D26" s="9"/>
      <c r="E26" s="9"/>
      <c r="F26" s="9">
        <v>20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833</v>
      </c>
      <c r="Q26" t="s">
        <v>834</v>
      </c>
      <c r="R26" t="s">
        <v>12</v>
      </c>
      <c r="S26" t="s">
        <v>13</v>
      </c>
      <c r="T26" t="s">
        <v>845</v>
      </c>
    </row>
    <row r="27" spans="1:20" ht="72" x14ac:dyDescent="0.3">
      <c r="A27" s="9" t="s">
        <v>846</v>
      </c>
      <c r="B27" s="8" t="s">
        <v>1113</v>
      </c>
      <c r="C27" s="9" t="s">
        <v>395</v>
      </c>
      <c r="D27" s="9"/>
      <c r="E27" s="9"/>
      <c r="F27" s="9">
        <v>20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833</v>
      </c>
      <c r="Q27" t="s">
        <v>834</v>
      </c>
      <c r="R27" t="s">
        <v>12</v>
      </c>
      <c r="S27" t="s">
        <v>13</v>
      </c>
      <c r="T27" t="s">
        <v>847</v>
      </c>
    </row>
    <row r="28" spans="1:20" ht="72" x14ac:dyDescent="0.3">
      <c r="A28" s="9" t="s">
        <v>848</v>
      </c>
      <c r="B28" s="8" t="s">
        <v>1180</v>
      </c>
      <c r="C28" s="9" t="s">
        <v>395</v>
      </c>
      <c r="D28" s="9"/>
      <c r="E28" s="9"/>
      <c r="F28" s="9">
        <v>20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833</v>
      </c>
      <c r="Q28" t="s">
        <v>834</v>
      </c>
      <c r="R28" t="s">
        <v>12</v>
      </c>
      <c r="S28" t="s">
        <v>13</v>
      </c>
      <c r="T28" t="s">
        <v>849</v>
      </c>
    </row>
    <row r="29" spans="1:20" s="5" customFormat="1" x14ac:dyDescent="0.3">
      <c r="I29" s="5" t="s">
        <v>1245</v>
      </c>
      <c r="J29" s="5">
        <f>SUM(J16:J28)</f>
        <v>0</v>
      </c>
      <c r="K29" s="5">
        <f>SUM(K16:K28)</f>
        <v>0</v>
      </c>
    </row>
    <row r="32" spans="1:20" x14ac:dyDescent="0.3">
      <c r="B32" s="13" t="s">
        <v>1149</v>
      </c>
      <c r="C32" s="12"/>
      <c r="D32" s="11"/>
      <c r="E32" s="11"/>
      <c r="F32" s="11"/>
      <c r="G32" s="11"/>
      <c r="H32" s="11"/>
    </row>
    <row r="33" spans="2:8" x14ac:dyDescent="0.3">
      <c r="B33" s="19" t="s">
        <v>1146</v>
      </c>
      <c r="C33" s="19"/>
      <c r="D33" s="19"/>
      <c r="E33" s="19"/>
      <c r="F33" s="19"/>
      <c r="G33" s="19"/>
      <c r="H33" s="19"/>
    </row>
    <row r="34" spans="2:8" x14ac:dyDescent="0.3">
      <c r="B34" s="19" t="s">
        <v>1150</v>
      </c>
      <c r="C34" s="19"/>
      <c r="D34" s="19"/>
      <c r="E34" s="19"/>
      <c r="F34" s="19"/>
      <c r="G34" s="19"/>
      <c r="H34" s="19"/>
    </row>
    <row r="35" spans="2:8" x14ac:dyDescent="0.3">
      <c r="B35" s="19" t="s">
        <v>1147</v>
      </c>
      <c r="C35" s="19"/>
      <c r="D35" s="19"/>
      <c r="E35" s="19"/>
      <c r="F35" s="19"/>
      <c r="G35" s="19"/>
      <c r="H35" s="19"/>
    </row>
    <row r="36" spans="2:8" x14ac:dyDescent="0.3">
      <c r="B36" s="19" t="s">
        <v>1151</v>
      </c>
      <c r="C36" s="19"/>
      <c r="D36" s="19"/>
      <c r="E36" s="19"/>
      <c r="F36" s="19"/>
      <c r="G36" s="19"/>
      <c r="H36" s="19"/>
    </row>
    <row r="37" spans="2:8" x14ac:dyDescent="0.3">
      <c r="B37" s="14" t="s">
        <v>1152</v>
      </c>
      <c r="C37" s="15"/>
      <c r="D37" s="15"/>
      <c r="E37" s="15"/>
      <c r="F37" s="15"/>
      <c r="G37" s="15"/>
      <c r="H37" s="15"/>
    </row>
    <row r="38" spans="2:8" x14ac:dyDescent="0.3">
      <c r="B38" s="11" t="s">
        <v>1306</v>
      </c>
      <c r="C38" s="10"/>
      <c r="D38" s="10"/>
      <c r="E38" s="10"/>
      <c r="F38" s="10"/>
      <c r="G38" s="10"/>
      <c r="H38" s="10"/>
    </row>
  </sheetData>
  <mergeCells count="4">
    <mergeCell ref="B33:H33"/>
    <mergeCell ref="B34:H34"/>
    <mergeCell ref="B35:H35"/>
    <mergeCell ref="B36:H3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43BAB-ECF9-408D-A3DE-B7B100ACA075}">
  <dimension ref="A1:U49"/>
  <sheetViews>
    <sheetView workbookViewId="0">
      <selection activeCell="B49" sqref="B49"/>
    </sheetView>
  </sheetViews>
  <sheetFormatPr defaultRowHeight="14.4" x14ac:dyDescent="0.3"/>
  <cols>
    <col min="1" max="1" width="14.44140625" customWidth="1"/>
    <col min="2" max="2" width="31.21875" customWidth="1"/>
    <col min="3" max="3" width="10.6640625" customWidth="1"/>
    <col min="4" max="4" width="25.5546875" customWidth="1"/>
    <col min="5" max="5" width="10.109375" customWidth="1"/>
    <col min="6" max="6" width="17.21875" customWidth="1"/>
    <col min="7" max="7" width="17.109375" customWidth="1"/>
    <col min="9" max="9" width="18.33203125" customWidth="1"/>
    <col min="10" max="10" width="17.77734375" customWidth="1"/>
    <col min="11" max="11" width="18.33203125" customWidth="1"/>
    <col min="12" max="12" width="10.3320312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1026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850</v>
      </c>
      <c r="B16" t="s">
        <v>1191</v>
      </c>
      <c r="C16" t="s">
        <v>8</v>
      </c>
      <c r="F16">
        <v>10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851</v>
      </c>
      <c r="Q16" t="s">
        <v>852</v>
      </c>
      <c r="R16" t="s">
        <v>12</v>
      </c>
      <c r="S16" t="s">
        <v>13</v>
      </c>
    </row>
    <row r="17" spans="1:19" x14ac:dyDescent="0.3">
      <c r="A17" t="s">
        <v>853</v>
      </c>
      <c r="B17" t="s">
        <v>854</v>
      </c>
      <c r="C17" t="s">
        <v>8</v>
      </c>
      <c r="F17">
        <v>3</v>
      </c>
      <c r="I17">
        <f t="shared" ref="I17:I39" si="0">G17*1.095</f>
        <v>0</v>
      </c>
      <c r="J17">
        <f t="shared" ref="J17:J39" si="1">G17*F17</f>
        <v>0</v>
      </c>
      <c r="K17">
        <f t="shared" ref="K17:K39" si="2">F17*I17</f>
        <v>0</v>
      </c>
      <c r="O17" t="s">
        <v>9</v>
      </c>
      <c r="P17" t="s">
        <v>851</v>
      </c>
      <c r="Q17" t="s">
        <v>852</v>
      </c>
      <c r="R17" t="s">
        <v>12</v>
      </c>
      <c r="S17" t="s">
        <v>13</v>
      </c>
    </row>
    <row r="18" spans="1:19" x14ac:dyDescent="0.3">
      <c r="A18" t="s">
        <v>857</v>
      </c>
      <c r="B18" t="s">
        <v>858</v>
      </c>
      <c r="C18" t="s">
        <v>8</v>
      </c>
      <c r="F18">
        <v>40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851</v>
      </c>
      <c r="Q18" t="s">
        <v>852</v>
      </c>
      <c r="R18" t="s">
        <v>12</v>
      </c>
      <c r="S18" t="s">
        <v>13</v>
      </c>
    </row>
    <row r="19" spans="1:19" x14ac:dyDescent="0.3">
      <c r="A19" t="s">
        <v>860</v>
      </c>
      <c r="B19" t="s">
        <v>861</v>
      </c>
      <c r="C19" t="s">
        <v>8</v>
      </c>
      <c r="F19">
        <v>10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851</v>
      </c>
      <c r="Q19" t="s">
        <v>852</v>
      </c>
      <c r="R19" t="s">
        <v>12</v>
      </c>
      <c r="S19" t="s">
        <v>13</v>
      </c>
    </row>
    <row r="20" spans="1:19" x14ac:dyDescent="0.3">
      <c r="A20" t="s">
        <v>862</v>
      </c>
      <c r="B20" t="s">
        <v>863</v>
      </c>
      <c r="C20" t="s">
        <v>8</v>
      </c>
      <c r="F20">
        <v>60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851</v>
      </c>
      <c r="Q20" t="s">
        <v>852</v>
      </c>
      <c r="R20" t="s">
        <v>12</v>
      </c>
      <c r="S20" t="s">
        <v>13</v>
      </c>
    </row>
    <row r="21" spans="1:19" x14ac:dyDescent="0.3">
      <c r="A21" t="s">
        <v>864</v>
      </c>
      <c r="B21" t="s">
        <v>865</v>
      </c>
      <c r="C21" t="s">
        <v>8</v>
      </c>
      <c r="F21">
        <v>30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851</v>
      </c>
      <c r="Q21" t="s">
        <v>852</v>
      </c>
      <c r="R21" t="s">
        <v>12</v>
      </c>
      <c r="S21" t="s">
        <v>13</v>
      </c>
    </row>
    <row r="22" spans="1:19" x14ac:dyDescent="0.3">
      <c r="A22" t="s">
        <v>866</v>
      </c>
      <c r="B22" t="s">
        <v>867</v>
      </c>
      <c r="C22" t="s">
        <v>8</v>
      </c>
      <c r="F22">
        <v>110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851</v>
      </c>
      <c r="Q22" t="s">
        <v>852</v>
      </c>
      <c r="R22" t="s">
        <v>12</v>
      </c>
      <c r="S22" t="s">
        <v>13</v>
      </c>
    </row>
    <row r="23" spans="1:19" x14ac:dyDescent="0.3">
      <c r="A23" t="s">
        <v>868</v>
      </c>
      <c r="B23" t="s">
        <v>1129</v>
      </c>
      <c r="C23" t="s">
        <v>8</v>
      </c>
      <c r="F23">
        <v>45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851</v>
      </c>
      <c r="Q23" t="s">
        <v>852</v>
      </c>
      <c r="R23" t="s">
        <v>12</v>
      </c>
      <c r="S23" t="s">
        <v>13</v>
      </c>
    </row>
    <row r="24" spans="1:19" x14ac:dyDescent="0.3">
      <c r="A24" t="s">
        <v>872</v>
      </c>
      <c r="B24" t="s">
        <v>1190</v>
      </c>
      <c r="C24" t="s">
        <v>8</v>
      </c>
      <c r="F24">
        <v>90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851</v>
      </c>
      <c r="Q24" t="s">
        <v>852</v>
      </c>
      <c r="R24" t="s">
        <v>12</v>
      </c>
      <c r="S24" t="s">
        <v>13</v>
      </c>
    </row>
    <row r="25" spans="1:19" x14ac:dyDescent="0.3">
      <c r="A25" t="s">
        <v>873</v>
      </c>
      <c r="B25" t="s">
        <v>1130</v>
      </c>
      <c r="C25" t="s">
        <v>8</v>
      </c>
      <c r="F25">
        <v>8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851</v>
      </c>
      <c r="Q25" t="s">
        <v>852</v>
      </c>
      <c r="R25" t="s">
        <v>12</v>
      </c>
      <c r="S25" t="s">
        <v>13</v>
      </c>
    </row>
    <row r="26" spans="1:19" x14ac:dyDescent="0.3">
      <c r="A26" t="s">
        <v>874</v>
      </c>
      <c r="B26" t="s">
        <v>875</v>
      </c>
      <c r="C26" t="s">
        <v>8</v>
      </c>
      <c r="F26">
        <v>2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851</v>
      </c>
      <c r="Q26" t="s">
        <v>852</v>
      </c>
      <c r="R26" t="s">
        <v>12</v>
      </c>
      <c r="S26" t="s">
        <v>13</v>
      </c>
    </row>
    <row r="27" spans="1:19" x14ac:dyDescent="0.3">
      <c r="A27" t="s">
        <v>876</v>
      </c>
      <c r="B27" t="s">
        <v>877</v>
      </c>
      <c r="C27" t="s">
        <v>8</v>
      </c>
      <c r="F27">
        <v>6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851</v>
      </c>
      <c r="Q27" t="s">
        <v>852</v>
      </c>
      <c r="R27" t="s">
        <v>12</v>
      </c>
      <c r="S27" t="s">
        <v>13</v>
      </c>
    </row>
    <row r="28" spans="1:19" x14ac:dyDescent="0.3">
      <c r="A28" t="s">
        <v>878</v>
      </c>
      <c r="B28" t="s">
        <v>1189</v>
      </c>
      <c r="C28" t="s">
        <v>8</v>
      </c>
      <c r="F28">
        <v>16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851</v>
      </c>
      <c r="Q28" t="s">
        <v>852</v>
      </c>
      <c r="R28" t="s">
        <v>12</v>
      </c>
      <c r="S28" t="s">
        <v>13</v>
      </c>
    </row>
    <row r="29" spans="1:19" x14ac:dyDescent="0.3">
      <c r="A29" t="s">
        <v>879</v>
      </c>
      <c r="B29" t="s">
        <v>1188</v>
      </c>
      <c r="C29" t="s">
        <v>8</v>
      </c>
      <c r="F29">
        <v>120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851</v>
      </c>
      <c r="Q29" t="s">
        <v>852</v>
      </c>
      <c r="R29" t="s">
        <v>12</v>
      </c>
      <c r="S29" t="s">
        <v>13</v>
      </c>
    </row>
    <row r="30" spans="1:19" x14ac:dyDescent="0.3">
      <c r="A30" t="s">
        <v>880</v>
      </c>
      <c r="B30" t="s">
        <v>881</v>
      </c>
      <c r="C30" t="s">
        <v>8</v>
      </c>
      <c r="F30">
        <v>12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851</v>
      </c>
      <c r="Q30" t="s">
        <v>852</v>
      </c>
      <c r="R30" t="s">
        <v>12</v>
      </c>
      <c r="S30" t="s">
        <v>13</v>
      </c>
    </row>
    <row r="31" spans="1:19" x14ac:dyDescent="0.3">
      <c r="A31" t="s">
        <v>884</v>
      </c>
      <c r="B31" t="s">
        <v>885</v>
      </c>
      <c r="C31" t="s">
        <v>8</v>
      </c>
      <c r="F31">
        <v>5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851</v>
      </c>
      <c r="Q31" t="s">
        <v>852</v>
      </c>
      <c r="R31" t="s">
        <v>12</v>
      </c>
      <c r="S31" t="s">
        <v>13</v>
      </c>
    </row>
    <row r="32" spans="1:19" x14ac:dyDescent="0.3">
      <c r="A32" t="s">
        <v>886</v>
      </c>
      <c r="B32" t="s">
        <v>1187</v>
      </c>
      <c r="C32" t="s">
        <v>8</v>
      </c>
      <c r="F32">
        <v>40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851</v>
      </c>
      <c r="Q32" t="s">
        <v>852</v>
      </c>
      <c r="R32" t="s">
        <v>12</v>
      </c>
      <c r="S32" t="s">
        <v>13</v>
      </c>
    </row>
    <row r="33" spans="1:19" x14ac:dyDescent="0.3">
      <c r="A33" t="s">
        <v>887</v>
      </c>
      <c r="B33" t="s">
        <v>1131</v>
      </c>
      <c r="C33" t="s">
        <v>8</v>
      </c>
      <c r="F33">
        <v>15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851</v>
      </c>
      <c r="Q33" t="s">
        <v>852</v>
      </c>
      <c r="R33" t="s">
        <v>12</v>
      </c>
      <c r="S33" t="s">
        <v>13</v>
      </c>
    </row>
    <row r="34" spans="1:19" x14ac:dyDescent="0.3">
      <c r="A34" t="s">
        <v>893</v>
      </c>
      <c r="B34" t="s">
        <v>1186</v>
      </c>
      <c r="C34" t="s">
        <v>8</v>
      </c>
      <c r="F34">
        <v>150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851</v>
      </c>
      <c r="Q34" t="s">
        <v>852</v>
      </c>
      <c r="R34" t="s">
        <v>12</v>
      </c>
      <c r="S34" t="s">
        <v>13</v>
      </c>
    </row>
    <row r="35" spans="1:19" x14ac:dyDescent="0.3">
      <c r="A35" t="s">
        <v>895</v>
      </c>
      <c r="B35" t="s">
        <v>1185</v>
      </c>
      <c r="C35" t="s">
        <v>8</v>
      </c>
      <c r="F35">
        <v>45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851</v>
      </c>
      <c r="Q35" t="s">
        <v>852</v>
      </c>
      <c r="R35" t="s">
        <v>12</v>
      </c>
      <c r="S35" t="s">
        <v>13</v>
      </c>
    </row>
    <row r="36" spans="1:19" x14ac:dyDescent="0.3">
      <c r="A36" t="s">
        <v>896</v>
      </c>
      <c r="B36" t="s">
        <v>1132</v>
      </c>
      <c r="C36" t="s">
        <v>8</v>
      </c>
      <c r="F36">
        <v>15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 t="s">
        <v>851</v>
      </c>
      <c r="Q36" t="s">
        <v>852</v>
      </c>
      <c r="R36" t="s">
        <v>12</v>
      </c>
      <c r="S36" t="s">
        <v>13</v>
      </c>
    </row>
    <row r="37" spans="1:19" x14ac:dyDescent="0.3">
      <c r="A37" s="17" t="s">
        <v>1270</v>
      </c>
      <c r="B37" t="s">
        <v>1269</v>
      </c>
      <c r="C37" t="s">
        <v>8</v>
      </c>
      <c r="F37">
        <v>12</v>
      </c>
      <c r="I37">
        <v>0</v>
      </c>
      <c r="J37">
        <f t="shared" si="1"/>
        <v>0</v>
      </c>
      <c r="K37">
        <v>0</v>
      </c>
      <c r="O37" t="s">
        <v>9</v>
      </c>
      <c r="P37" s="17">
        <v>22</v>
      </c>
      <c r="Q37" t="s">
        <v>852</v>
      </c>
      <c r="R37" s="17">
        <v>3</v>
      </c>
      <c r="S37" t="s">
        <v>13</v>
      </c>
    </row>
    <row r="38" spans="1:19" x14ac:dyDescent="0.3">
      <c r="A38" s="17" t="s">
        <v>1272</v>
      </c>
      <c r="B38" t="s">
        <v>1271</v>
      </c>
      <c r="C38" t="s">
        <v>8</v>
      </c>
      <c r="F38">
        <v>4</v>
      </c>
      <c r="I38">
        <v>0</v>
      </c>
      <c r="J38">
        <f t="shared" si="1"/>
        <v>0</v>
      </c>
      <c r="K38">
        <v>0</v>
      </c>
      <c r="O38" t="s">
        <v>9</v>
      </c>
      <c r="P38" s="17">
        <v>22</v>
      </c>
      <c r="Q38" t="s">
        <v>852</v>
      </c>
      <c r="R38" s="17">
        <v>3</v>
      </c>
      <c r="S38" t="s">
        <v>13</v>
      </c>
    </row>
    <row r="39" spans="1:19" x14ac:dyDescent="0.3">
      <c r="A39" t="s">
        <v>987</v>
      </c>
      <c r="B39" t="s">
        <v>988</v>
      </c>
      <c r="C39" t="s">
        <v>8</v>
      </c>
      <c r="F39">
        <v>30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 s="17">
        <v>22</v>
      </c>
      <c r="Q39" t="s">
        <v>852</v>
      </c>
      <c r="R39" s="17">
        <v>3</v>
      </c>
      <c r="S39" t="s">
        <v>13</v>
      </c>
    </row>
    <row r="40" spans="1:19" s="5" customFormat="1" x14ac:dyDescent="0.3">
      <c r="I40" s="5" t="s">
        <v>1245</v>
      </c>
      <c r="J40" s="5">
        <f>SUM(J16:J39)</f>
        <v>0</v>
      </c>
      <c r="K40" s="5">
        <f>SUM(K16:K39)</f>
        <v>0</v>
      </c>
    </row>
    <row r="43" spans="1:19" x14ac:dyDescent="0.3">
      <c r="B43" s="13" t="s">
        <v>1149</v>
      </c>
      <c r="C43" s="12"/>
      <c r="D43" s="11"/>
      <c r="E43" s="11"/>
      <c r="F43" s="11"/>
      <c r="G43" s="11"/>
      <c r="H43" s="11"/>
    </row>
    <row r="44" spans="1:19" x14ac:dyDescent="0.3">
      <c r="B44" s="19" t="s">
        <v>1146</v>
      </c>
      <c r="C44" s="19"/>
      <c r="D44" s="19"/>
      <c r="E44" s="19"/>
      <c r="F44" s="19"/>
      <c r="G44" s="19"/>
      <c r="H44" s="19"/>
    </row>
    <row r="45" spans="1:19" x14ac:dyDescent="0.3">
      <c r="B45" s="19" t="s">
        <v>1150</v>
      </c>
      <c r="C45" s="19"/>
      <c r="D45" s="19"/>
      <c r="E45" s="19"/>
      <c r="F45" s="19"/>
      <c r="G45" s="19"/>
      <c r="H45" s="19"/>
    </row>
    <row r="46" spans="1:19" x14ac:dyDescent="0.3">
      <c r="B46" s="19" t="s">
        <v>1147</v>
      </c>
      <c r="C46" s="19"/>
      <c r="D46" s="19"/>
      <c r="E46" s="19"/>
      <c r="F46" s="19"/>
      <c r="G46" s="19"/>
      <c r="H46" s="19"/>
    </row>
    <row r="47" spans="1:19" x14ac:dyDescent="0.3">
      <c r="B47" s="19" t="s">
        <v>1151</v>
      </c>
      <c r="C47" s="19"/>
      <c r="D47" s="19"/>
      <c r="E47" s="19"/>
      <c r="F47" s="19"/>
      <c r="G47" s="19"/>
      <c r="H47" s="19"/>
    </row>
    <row r="48" spans="1:19" x14ac:dyDescent="0.3">
      <c r="B48" s="14" t="s">
        <v>1152</v>
      </c>
      <c r="C48" s="15"/>
      <c r="D48" s="15"/>
      <c r="E48" s="15"/>
      <c r="F48" s="15"/>
      <c r="G48" s="15"/>
      <c r="H48" s="15"/>
    </row>
    <row r="49" spans="2:8" x14ac:dyDescent="0.3">
      <c r="B49" s="11" t="s">
        <v>1306</v>
      </c>
      <c r="C49" s="10"/>
      <c r="D49" s="10"/>
      <c r="E49" s="10"/>
      <c r="F49" s="10"/>
      <c r="G49" s="10"/>
      <c r="H49" s="10"/>
    </row>
  </sheetData>
  <mergeCells count="4">
    <mergeCell ref="B44:H44"/>
    <mergeCell ref="B45:H45"/>
    <mergeCell ref="B46:H46"/>
    <mergeCell ref="B47:H47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CD602-CB8A-47BE-8798-F7A45E6A9530}">
  <dimension ref="A1:U59"/>
  <sheetViews>
    <sheetView topLeftCell="A16" zoomScale="95" workbookViewId="0">
      <selection activeCell="B59" sqref="B59"/>
    </sheetView>
  </sheetViews>
  <sheetFormatPr defaultRowHeight="14.4" x14ac:dyDescent="0.3"/>
  <cols>
    <col min="1" max="1" width="15" customWidth="1"/>
    <col min="2" max="2" width="30.21875" customWidth="1"/>
    <col min="3" max="3" width="9.5546875" customWidth="1"/>
    <col min="4" max="4" width="27.6640625" customWidth="1"/>
    <col min="5" max="5" width="9.6640625" customWidth="1"/>
    <col min="6" max="6" width="18.21875" customWidth="1"/>
    <col min="7" max="7" width="17.88671875" customWidth="1"/>
    <col min="9" max="9" width="17.21875" customWidth="1"/>
    <col min="10" max="10" width="18.44140625" customWidth="1"/>
    <col min="11" max="11" width="17.77734375" customWidth="1"/>
    <col min="12" max="12" width="8.886718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1027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4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902</v>
      </c>
      <c r="B16" t="s">
        <v>903</v>
      </c>
      <c r="C16" t="s">
        <v>8</v>
      </c>
      <c r="F16">
        <v>5</v>
      </c>
      <c r="I16">
        <f>G16*1.095</f>
        <v>0</v>
      </c>
      <c r="J16">
        <f>G16*F16</f>
        <v>0</v>
      </c>
      <c r="K16">
        <f>F16*I16</f>
        <v>0</v>
      </c>
      <c r="O16" t="s">
        <v>9</v>
      </c>
      <c r="P16" t="s">
        <v>904</v>
      </c>
      <c r="Q16" t="s">
        <v>905</v>
      </c>
      <c r="R16" t="s">
        <v>12</v>
      </c>
      <c r="S16" t="s">
        <v>13</v>
      </c>
    </row>
    <row r="17" spans="1:19" x14ac:dyDescent="0.3">
      <c r="A17" t="s">
        <v>906</v>
      </c>
      <c r="B17" t="s">
        <v>907</v>
      </c>
      <c r="C17" t="s">
        <v>8</v>
      </c>
      <c r="F17">
        <v>15</v>
      </c>
      <c r="I17">
        <f t="shared" ref="I17:I48" si="0">G17*1.095</f>
        <v>0</v>
      </c>
      <c r="J17">
        <f t="shared" ref="J17:J49" si="1">G17*F17</f>
        <v>0</v>
      </c>
      <c r="K17">
        <f t="shared" ref="K17:K48" si="2">F17*I17</f>
        <v>0</v>
      </c>
      <c r="O17" t="s">
        <v>9</v>
      </c>
      <c r="P17" t="s">
        <v>904</v>
      </c>
      <c r="Q17" t="s">
        <v>905</v>
      </c>
      <c r="R17" t="s">
        <v>12</v>
      </c>
      <c r="S17" t="s">
        <v>13</v>
      </c>
    </row>
    <row r="18" spans="1:19" x14ac:dyDescent="0.3">
      <c r="A18" t="s">
        <v>908</v>
      </c>
      <c r="B18" t="s">
        <v>909</v>
      </c>
      <c r="C18" t="s">
        <v>8</v>
      </c>
      <c r="F18">
        <v>15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 t="s">
        <v>904</v>
      </c>
      <c r="Q18" t="s">
        <v>905</v>
      </c>
      <c r="R18" t="s">
        <v>12</v>
      </c>
      <c r="S18" t="s">
        <v>13</v>
      </c>
    </row>
    <row r="19" spans="1:19" x14ac:dyDescent="0.3">
      <c r="A19" t="s">
        <v>910</v>
      </c>
      <c r="B19" t="s">
        <v>911</v>
      </c>
      <c r="C19" t="s">
        <v>8</v>
      </c>
      <c r="F19">
        <v>80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 t="s">
        <v>904</v>
      </c>
      <c r="Q19" t="s">
        <v>905</v>
      </c>
      <c r="R19" t="s">
        <v>12</v>
      </c>
      <c r="S19" t="s">
        <v>13</v>
      </c>
    </row>
    <row r="20" spans="1:19" x14ac:dyDescent="0.3">
      <c r="A20" t="s">
        <v>912</v>
      </c>
      <c r="B20" t="s">
        <v>913</v>
      </c>
      <c r="C20" t="s">
        <v>8</v>
      </c>
      <c r="F20">
        <v>160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 t="s">
        <v>904</v>
      </c>
      <c r="Q20" t="s">
        <v>905</v>
      </c>
      <c r="R20" t="s">
        <v>12</v>
      </c>
      <c r="S20" t="s">
        <v>13</v>
      </c>
    </row>
    <row r="21" spans="1:19" x14ac:dyDescent="0.3">
      <c r="A21" t="s">
        <v>914</v>
      </c>
      <c r="B21" t="s">
        <v>915</v>
      </c>
      <c r="C21" t="s">
        <v>8</v>
      </c>
      <c r="F21">
        <v>650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 t="s">
        <v>904</v>
      </c>
      <c r="Q21" t="s">
        <v>905</v>
      </c>
      <c r="R21" t="s">
        <v>12</v>
      </c>
      <c r="S21" t="s">
        <v>13</v>
      </c>
    </row>
    <row r="22" spans="1:19" x14ac:dyDescent="0.3">
      <c r="A22" t="s">
        <v>916</v>
      </c>
      <c r="B22" t="s">
        <v>917</v>
      </c>
      <c r="C22" t="s">
        <v>8</v>
      </c>
      <c r="F22">
        <v>24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 t="s">
        <v>904</v>
      </c>
      <c r="Q22" t="s">
        <v>905</v>
      </c>
      <c r="R22" t="s">
        <v>12</v>
      </c>
      <c r="S22" t="s">
        <v>13</v>
      </c>
    </row>
    <row r="23" spans="1:19" x14ac:dyDescent="0.3">
      <c r="A23" t="s">
        <v>918</v>
      </c>
      <c r="B23" t="s">
        <v>919</v>
      </c>
      <c r="C23" t="s">
        <v>8</v>
      </c>
      <c r="F23">
        <v>400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 t="s">
        <v>904</v>
      </c>
      <c r="Q23" t="s">
        <v>905</v>
      </c>
      <c r="R23" t="s">
        <v>12</v>
      </c>
      <c r="S23" t="s">
        <v>13</v>
      </c>
    </row>
    <row r="24" spans="1:19" x14ac:dyDescent="0.3">
      <c r="A24" t="s">
        <v>920</v>
      </c>
      <c r="B24" t="s">
        <v>921</v>
      </c>
      <c r="C24" t="s">
        <v>8</v>
      </c>
      <c r="F24">
        <v>100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 t="s">
        <v>904</v>
      </c>
      <c r="Q24" t="s">
        <v>905</v>
      </c>
      <c r="R24" t="s">
        <v>12</v>
      </c>
      <c r="S24" t="s">
        <v>13</v>
      </c>
    </row>
    <row r="25" spans="1:19" x14ac:dyDescent="0.3">
      <c r="A25" t="s">
        <v>922</v>
      </c>
      <c r="B25" t="s">
        <v>1133</v>
      </c>
      <c r="C25" t="s">
        <v>8</v>
      </c>
      <c r="F25">
        <v>30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 t="s">
        <v>904</v>
      </c>
      <c r="Q25" t="s">
        <v>905</v>
      </c>
      <c r="R25" t="s">
        <v>12</v>
      </c>
      <c r="S25" t="s">
        <v>13</v>
      </c>
    </row>
    <row r="26" spans="1:19" x14ac:dyDescent="0.3">
      <c r="A26" t="s">
        <v>923</v>
      </c>
      <c r="B26" t="s">
        <v>1134</v>
      </c>
      <c r="C26" t="s">
        <v>8</v>
      </c>
      <c r="F26">
        <v>50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 t="s">
        <v>904</v>
      </c>
      <c r="Q26" t="s">
        <v>905</v>
      </c>
      <c r="R26" t="s">
        <v>12</v>
      </c>
      <c r="S26" t="s">
        <v>13</v>
      </c>
    </row>
    <row r="27" spans="1:19" x14ac:dyDescent="0.3">
      <c r="A27" t="s">
        <v>924</v>
      </c>
      <c r="B27" t="s">
        <v>1157</v>
      </c>
      <c r="C27" t="s">
        <v>8</v>
      </c>
      <c r="F27">
        <v>20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 t="s">
        <v>904</v>
      </c>
      <c r="Q27" t="s">
        <v>905</v>
      </c>
      <c r="R27" t="s">
        <v>12</v>
      </c>
      <c r="S27" t="s">
        <v>13</v>
      </c>
    </row>
    <row r="28" spans="1:19" x14ac:dyDescent="0.3">
      <c r="A28" s="17" t="s">
        <v>1274</v>
      </c>
      <c r="B28" t="s">
        <v>1273</v>
      </c>
      <c r="C28" t="s">
        <v>8</v>
      </c>
      <c r="F28">
        <v>200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 t="s">
        <v>904</v>
      </c>
      <c r="Q28" t="s">
        <v>905</v>
      </c>
      <c r="R28" t="s">
        <v>12</v>
      </c>
      <c r="S28" t="s">
        <v>13</v>
      </c>
    </row>
    <row r="29" spans="1:19" x14ac:dyDescent="0.3">
      <c r="A29" t="s">
        <v>925</v>
      </c>
      <c r="B29" t="s">
        <v>1202</v>
      </c>
      <c r="C29" t="s">
        <v>8</v>
      </c>
      <c r="F29">
        <v>300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 t="s">
        <v>904</v>
      </c>
      <c r="Q29" t="s">
        <v>905</v>
      </c>
      <c r="R29" t="s">
        <v>12</v>
      </c>
      <c r="S29" t="s">
        <v>13</v>
      </c>
    </row>
    <row r="30" spans="1:19" x14ac:dyDescent="0.3">
      <c r="A30" t="s">
        <v>926</v>
      </c>
      <c r="B30" t="s">
        <v>927</v>
      </c>
      <c r="C30" t="s">
        <v>8</v>
      </c>
      <c r="F30">
        <v>300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 t="s">
        <v>904</v>
      </c>
      <c r="Q30" t="s">
        <v>905</v>
      </c>
      <c r="R30" t="s">
        <v>12</v>
      </c>
      <c r="S30" t="s">
        <v>13</v>
      </c>
    </row>
    <row r="31" spans="1:19" x14ac:dyDescent="0.3">
      <c r="A31" t="s">
        <v>928</v>
      </c>
      <c r="B31" t="s">
        <v>929</v>
      </c>
      <c r="C31" t="s">
        <v>8</v>
      </c>
      <c r="F31">
        <v>30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 t="s">
        <v>904</v>
      </c>
      <c r="Q31" t="s">
        <v>905</v>
      </c>
      <c r="R31" t="s">
        <v>12</v>
      </c>
      <c r="S31" t="s">
        <v>13</v>
      </c>
    </row>
    <row r="32" spans="1:19" x14ac:dyDescent="0.3">
      <c r="A32" t="s">
        <v>930</v>
      </c>
      <c r="B32" t="s">
        <v>1201</v>
      </c>
      <c r="C32" t="s">
        <v>8</v>
      </c>
      <c r="F32">
        <v>35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 t="s">
        <v>904</v>
      </c>
      <c r="Q32" t="s">
        <v>905</v>
      </c>
      <c r="R32" t="s">
        <v>12</v>
      </c>
      <c r="S32" t="s">
        <v>13</v>
      </c>
    </row>
    <row r="33" spans="1:19" x14ac:dyDescent="0.3">
      <c r="A33" t="s">
        <v>931</v>
      </c>
      <c r="B33" t="s">
        <v>1200</v>
      </c>
      <c r="C33" t="s">
        <v>8</v>
      </c>
      <c r="F33">
        <v>40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 t="s">
        <v>904</v>
      </c>
      <c r="Q33" t="s">
        <v>905</v>
      </c>
      <c r="R33" t="s">
        <v>12</v>
      </c>
      <c r="S33" t="s">
        <v>13</v>
      </c>
    </row>
    <row r="34" spans="1:19" x14ac:dyDescent="0.3">
      <c r="A34" t="s">
        <v>932</v>
      </c>
      <c r="B34" t="s">
        <v>1199</v>
      </c>
      <c r="C34" t="s">
        <v>8</v>
      </c>
      <c r="F34">
        <v>20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 t="s">
        <v>904</v>
      </c>
      <c r="Q34" t="s">
        <v>905</v>
      </c>
      <c r="R34" t="s">
        <v>12</v>
      </c>
      <c r="S34" t="s">
        <v>13</v>
      </c>
    </row>
    <row r="35" spans="1:19" x14ac:dyDescent="0.3">
      <c r="A35" s="17" t="s">
        <v>1280</v>
      </c>
      <c r="B35" t="s">
        <v>1279</v>
      </c>
      <c r="C35" t="s">
        <v>8</v>
      </c>
      <c r="F35">
        <v>230</v>
      </c>
      <c r="I35">
        <f t="shared" si="0"/>
        <v>0</v>
      </c>
      <c r="J35">
        <f t="shared" si="1"/>
        <v>0</v>
      </c>
      <c r="K35">
        <f t="shared" si="2"/>
        <v>0</v>
      </c>
      <c r="O35" t="s">
        <v>9</v>
      </c>
      <c r="P35" t="s">
        <v>904</v>
      </c>
      <c r="Q35" t="s">
        <v>905</v>
      </c>
      <c r="R35" t="s">
        <v>12</v>
      </c>
      <c r="S35" t="s">
        <v>13</v>
      </c>
    </row>
    <row r="36" spans="1:19" x14ac:dyDescent="0.3">
      <c r="A36" s="17" t="s">
        <v>1281</v>
      </c>
      <c r="B36" t="s">
        <v>1278</v>
      </c>
      <c r="C36" t="s">
        <v>8</v>
      </c>
      <c r="F36">
        <v>24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 t="s">
        <v>904</v>
      </c>
      <c r="Q36" t="s">
        <v>905</v>
      </c>
      <c r="R36" t="s">
        <v>12</v>
      </c>
      <c r="S36" t="s">
        <v>13</v>
      </c>
    </row>
    <row r="37" spans="1:19" x14ac:dyDescent="0.3">
      <c r="A37" t="s">
        <v>933</v>
      </c>
      <c r="B37" t="s">
        <v>1198</v>
      </c>
      <c r="C37" t="s">
        <v>8</v>
      </c>
      <c r="F37">
        <v>30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 t="s">
        <v>904</v>
      </c>
      <c r="Q37" t="s">
        <v>905</v>
      </c>
      <c r="R37" t="s">
        <v>12</v>
      </c>
      <c r="S37" t="s">
        <v>13</v>
      </c>
    </row>
    <row r="38" spans="1:19" x14ac:dyDescent="0.3">
      <c r="A38" t="s">
        <v>934</v>
      </c>
      <c r="B38" t="s">
        <v>1197</v>
      </c>
      <c r="C38" t="s">
        <v>8</v>
      </c>
      <c r="F38">
        <v>30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9</v>
      </c>
      <c r="P38" t="s">
        <v>904</v>
      </c>
      <c r="Q38" t="s">
        <v>905</v>
      </c>
      <c r="R38" t="s">
        <v>12</v>
      </c>
      <c r="S38" t="s">
        <v>13</v>
      </c>
    </row>
    <row r="39" spans="1:19" x14ac:dyDescent="0.3">
      <c r="A39" t="s">
        <v>935</v>
      </c>
      <c r="B39" t="s">
        <v>1135</v>
      </c>
      <c r="C39" t="s">
        <v>8</v>
      </c>
      <c r="F39">
        <v>150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 t="s">
        <v>904</v>
      </c>
      <c r="Q39" t="s">
        <v>905</v>
      </c>
      <c r="R39" t="s">
        <v>12</v>
      </c>
      <c r="S39" t="s">
        <v>13</v>
      </c>
    </row>
    <row r="40" spans="1:19" x14ac:dyDescent="0.3">
      <c r="A40" t="s">
        <v>936</v>
      </c>
      <c r="B40" t="s">
        <v>1196</v>
      </c>
      <c r="C40" t="s">
        <v>8</v>
      </c>
      <c r="F40">
        <v>150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9</v>
      </c>
      <c r="P40" t="s">
        <v>904</v>
      </c>
      <c r="Q40" t="s">
        <v>905</v>
      </c>
      <c r="R40" t="s">
        <v>12</v>
      </c>
      <c r="S40" t="s">
        <v>13</v>
      </c>
    </row>
    <row r="41" spans="1:19" x14ac:dyDescent="0.3">
      <c r="A41" t="s">
        <v>937</v>
      </c>
      <c r="B41" t="s">
        <v>1195</v>
      </c>
      <c r="C41" t="s">
        <v>8</v>
      </c>
      <c r="F41">
        <v>4</v>
      </c>
      <c r="I41">
        <f t="shared" si="0"/>
        <v>0</v>
      </c>
      <c r="J41">
        <f t="shared" si="1"/>
        <v>0</v>
      </c>
      <c r="K41">
        <f t="shared" si="2"/>
        <v>0</v>
      </c>
      <c r="O41" t="s">
        <v>9</v>
      </c>
      <c r="P41" t="s">
        <v>904</v>
      </c>
      <c r="Q41" t="s">
        <v>905</v>
      </c>
      <c r="R41" t="s">
        <v>12</v>
      </c>
      <c r="S41" t="s">
        <v>13</v>
      </c>
    </row>
    <row r="42" spans="1:19" x14ac:dyDescent="0.3">
      <c r="A42" t="s">
        <v>938</v>
      </c>
      <c r="B42" t="s">
        <v>1194</v>
      </c>
      <c r="C42" t="s">
        <v>8</v>
      </c>
      <c r="F42">
        <v>10</v>
      </c>
      <c r="I42">
        <f t="shared" si="0"/>
        <v>0</v>
      </c>
      <c r="J42">
        <f t="shared" si="1"/>
        <v>0</v>
      </c>
      <c r="K42">
        <f t="shared" si="2"/>
        <v>0</v>
      </c>
      <c r="O42" t="s">
        <v>9</v>
      </c>
      <c r="P42" t="s">
        <v>904</v>
      </c>
      <c r="Q42" t="s">
        <v>905</v>
      </c>
      <c r="R42" t="s">
        <v>12</v>
      </c>
      <c r="S42" t="s">
        <v>13</v>
      </c>
    </row>
    <row r="43" spans="1:19" x14ac:dyDescent="0.3">
      <c r="A43" t="s">
        <v>939</v>
      </c>
      <c r="B43" t="s">
        <v>1139</v>
      </c>
      <c r="C43" t="s">
        <v>8</v>
      </c>
      <c r="F43">
        <v>15</v>
      </c>
      <c r="I43">
        <f t="shared" si="0"/>
        <v>0</v>
      </c>
      <c r="J43">
        <f t="shared" si="1"/>
        <v>0</v>
      </c>
      <c r="K43">
        <f t="shared" si="2"/>
        <v>0</v>
      </c>
      <c r="O43" t="s">
        <v>9</v>
      </c>
      <c r="P43" t="s">
        <v>904</v>
      </c>
      <c r="Q43" t="s">
        <v>905</v>
      </c>
      <c r="R43" t="s">
        <v>12</v>
      </c>
      <c r="S43" t="s">
        <v>13</v>
      </c>
    </row>
    <row r="44" spans="1:19" x14ac:dyDescent="0.3">
      <c r="A44" t="s">
        <v>940</v>
      </c>
      <c r="B44" t="s">
        <v>1193</v>
      </c>
      <c r="C44" t="s">
        <v>8</v>
      </c>
      <c r="F44">
        <v>4</v>
      </c>
      <c r="I44">
        <f t="shared" si="0"/>
        <v>0</v>
      </c>
      <c r="J44">
        <f t="shared" si="1"/>
        <v>0</v>
      </c>
      <c r="K44">
        <f t="shared" si="2"/>
        <v>0</v>
      </c>
      <c r="O44" t="s">
        <v>9</v>
      </c>
      <c r="P44" t="s">
        <v>904</v>
      </c>
      <c r="Q44" t="s">
        <v>905</v>
      </c>
      <c r="R44" t="s">
        <v>12</v>
      </c>
      <c r="S44" t="s">
        <v>13</v>
      </c>
    </row>
    <row r="45" spans="1:19" x14ac:dyDescent="0.3">
      <c r="A45" t="s">
        <v>941</v>
      </c>
      <c r="B45" t="s">
        <v>1192</v>
      </c>
      <c r="C45" t="s">
        <v>8</v>
      </c>
      <c r="F45">
        <v>40</v>
      </c>
      <c r="I45">
        <f t="shared" si="0"/>
        <v>0</v>
      </c>
      <c r="J45">
        <f t="shared" si="1"/>
        <v>0</v>
      </c>
      <c r="K45">
        <f t="shared" si="2"/>
        <v>0</v>
      </c>
      <c r="O45" t="s">
        <v>9</v>
      </c>
      <c r="P45" t="s">
        <v>904</v>
      </c>
      <c r="Q45" t="s">
        <v>905</v>
      </c>
      <c r="R45" t="s">
        <v>12</v>
      </c>
      <c r="S45" t="s">
        <v>13</v>
      </c>
    </row>
    <row r="46" spans="1:19" x14ac:dyDescent="0.3">
      <c r="A46" t="s">
        <v>942</v>
      </c>
      <c r="B46" t="s">
        <v>1136</v>
      </c>
      <c r="C46" t="s">
        <v>8</v>
      </c>
      <c r="F46">
        <v>8</v>
      </c>
      <c r="I46">
        <f t="shared" si="0"/>
        <v>0</v>
      </c>
      <c r="J46">
        <f t="shared" si="1"/>
        <v>0</v>
      </c>
      <c r="K46">
        <f t="shared" si="2"/>
        <v>0</v>
      </c>
      <c r="O46" t="s">
        <v>9</v>
      </c>
      <c r="P46" t="s">
        <v>904</v>
      </c>
      <c r="Q46" t="s">
        <v>905</v>
      </c>
      <c r="R46" t="s">
        <v>12</v>
      </c>
      <c r="S46" t="s">
        <v>13</v>
      </c>
    </row>
    <row r="47" spans="1:19" x14ac:dyDescent="0.3">
      <c r="A47" t="s">
        <v>943</v>
      </c>
      <c r="B47" t="s">
        <v>1138</v>
      </c>
      <c r="C47" t="s">
        <v>8</v>
      </c>
      <c r="F47">
        <v>60</v>
      </c>
      <c r="I47">
        <f t="shared" si="0"/>
        <v>0</v>
      </c>
      <c r="J47">
        <f t="shared" si="1"/>
        <v>0</v>
      </c>
      <c r="K47">
        <f t="shared" si="2"/>
        <v>0</v>
      </c>
      <c r="O47" t="s">
        <v>9</v>
      </c>
      <c r="P47" t="s">
        <v>904</v>
      </c>
      <c r="Q47" t="s">
        <v>905</v>
      </c>
      <c r="R47" t="s">
        <v>12</v>
      </c>
      <c r="S47" t="s">
        <v>13</v>
      </c>
    </row>
    <row r="48" spans="1:19" x14ac:dyDescent="0.3">
      <c r="A48" t="s">
        <v>944</v>
      </c>
      <c r="B48" t="s">
        <v>1137</v>
      </c>
      <c r="C48" t="s">
        <v>8</v>
      </c>
      <c r="F48">
        <v>70</v>
      </c>
      <c r="I48">
        <f t="shared" si="0"/>
        <v>0</v>
      </c>
      <c r="J48">
        <f t="shared" si="1"/>
        <v>0</v>
      </c>
      <c r="K48">
        <f t="shared" si="2"/>
        <v>0</v>
      </c>
      <c r="O48" t="s">
        <v>9</v>
      </c>
      <c r="P48" t="s">
        <v>904</v>
      </c>
      <c r="Q48" t="s">
        <v>905</v>
      </c>
      <c r="R48" t="s">
        <v>12</v>
      </c>
      <c r="S48" t="s">
        <v>13</v>
      </c>
    </row>
    <row r="49" spans="1:19" x14ac:dyDescent="0.3">
      <c r="A49" s="17" t="s">
        <v>1285</v>
      </c>
      <c r="B49" t="s">
        <v>1284</v>
      </c>
      <c r="C49" t="s">
        <v>8</v>
      </c>
      <c r="F49">
        <v>30</v>
      </c>
      <c r="I49">
        <v>0</v>
      </c>
      <c r="J49">
        <f t="shared" si="1"/>
        <v>0</v>
      </c>
      <c r="K49">
        <v>0</v>
      </c>
      <c r="O49" t="s">
        <v>9</v>
      </c>
      <c r="P49" s="17">
        <v>23</v>
      </c>
      <c r="Q49" t="s">
        <v>905</v>
      </c>
      <c r="R49" s="17">
        <v>3</v>
      </c>
      <c r="S49" t="s">
        <v>13</v>
      </c>
    </row>
    <row r="50" spans="1:19" s="5" customFormat="1" x14ac:dyDescent="0.3">
      <c r="I50" s="5" t="s">
        <v>1245</v>
      </c>
      <c r="J50" s="5">
        <f>SUM(J16:J49)</f>
        <v>0</v>
      </c>
      <c r="K50" s="5">
        <f>SUM(K16:K49)</f>
        <v>0</v>
      </c>
    </row>
    <row r="53" spans="1:19" x14ac:dyDescent="0.3">
      <c r="B53" s="13" t="s">
        <v>1149</v>
      </c>
      <c r="C53" s="12"/>
      <c r="D53" s="11"/>
      <c r="E53" s="11"/>
      <c r="F53" s="11"/>
      <c r="G53" s="11"/>
      <c r="H53" s="11"/>
    </row>
    <row r="54" spans="1:19" x14ac:dyDescent="0.3">
      <c r="B54" s="19" t="s">
        <v>1146</v>
      </c>
      <c r="C54" s="19"/>
      <c r="D54" s="19"/>
      <c r="E54" s="19"/>
      <c r="F54" s="19"/>
      <c r="G54" s="19"/>
      <c r="H54" s="19"/>
    </row>
    <row r="55" spans="1:19" x14ac:dyDescent="0.3">
      <c r="B55" s="19" t="s">
        <v>1150</v>
      </c>
      <c r="C55" s="19"/>
      <c r="D55" s="19"/>
      <c r="E55" s="19"/>
      <c r="F55" s="19"/>
      <c r="G55" s="19"/>
      <c r="H55" s="19"/>
    </row>
    <row r="56" spans="1:19" x14ac:dyDescent="0.3">
      <c r="B56" s="19" t="s">
        <v>1147</v>
      </c>
      <c r="C56" s="19"/>
      <c r="D56" s="19"/>
      <c r="E56" s="19"/>
      <c r="F56" s="19"/>
      <c r="G56" s="19"/>
      <c r="H56" s="19"/>
    </row>
    <row r="57" spans="1:19" x14ac:dyDescent="0.3">
      <c r="B57" s="19" t="s">
        <v>1151</v>
      </c>
      <c r="C57" s="19"/>
      <c r="D57" s="19"/>
      <c r="E57" s="19"/>
      <c r="F57" s="19"/>
      <c r="G57" s="19"/>
      <c r="H57" s="19"/>
    </row>
    <row r="58" spans="1:19" x14ac:dyDescent="0.3">
      <c r="B58" s="14" t="s">
        <v>1152</v>
      </c>
      <c r="C58" s="15"/>
      <c r="D58" s="15"/>
      <c r="E58" s="15"/>
      <c r="F58" s="15"/>
      <c r="G58" s="15"/>
      <c r="H58" s="15"/>
    </row>
    <row r="59" spans="1:19" x14ac:dyDescent="0.3">
      <c r="B59" s="11" t="s">
        <v>1306</v>
      </c>
      <c r="C59" s="10"/>
      <c r="D59" s="10"/>
      <c r="E59" s="10"/>
      <c r="F59" s="10"/>
      <c r="G59" s="10"/>
      <c r="H59" s="10"/>
    </row>
  </sheetData>
  <mergeCells count="4">
    <mergeCell ref="B54:H54"/>
    <mergeCell ref="B55:H55"/>
    <mergeCell ref="B56:H56"/>
    <mergeCell ref="B57:H57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0A172-1555-4567-9296-7D6FCA044BEC}">
  <dimension ref="A1:U81"/>
  <sheetViews>
    <sheetView tabSelected="1" workbookViewId="0">
      <selection activeCell="B81" sqref="B81"/>
    </sheetView>
  </sheetViews>
  <sheetFormatPr defaultRowHeight="14.4" x14ac:dyDescent="0.3"/>
  <cols>
    <col min="1" max="1" width="15.21875" customWidth="1"/>
    <col min="2" max="2" width="49.77734375" customWidth="1"/>
    <col min="3" max="3" width="9.44140625" customWidth="1"/>
    <col min="4" max="4" width="27.5546875" customWidth="1"/>
    <col min="5" max="5" width="10.21875" customWidth="1"/>
    <col min="6" max="6" width="18.33203125" customWidth="1"/>
    <col min="7" max="7" width="17.77734375" customWidth="1"/>
    <col min="8" max="8" width="8.88671875" customWidth="1"/>
    <col min="9" max="9" width="17.109375" customWidth="1"/>
    <col min="10" max="10" width="16.77734375" customWidth="1"/>
    <col min="11" max="11" width="18.21875" customWidth="1"/>
    <col min="12" max="12" width="9.44140625" customWidth="1"/>
    <col min="13" max="17" width="8.88671875" customWidth="1"/>
  </cols>
  <sheetData>
    <row r="1" spans="1:21" x14ac:dyDescent="0.3">
      <c r="B1" s="1" t="s">
        <v>1007</v>
      </c>
    </row>
    <row r="2" spans="1:21" x14ac:dyDescent="0.3">
      <c r="B2" s="1" t="s">
        <v>1008</v>
      </c>
    </row>
    <row r="3" spans="1:21" x14ac:dyDescent="0.3">
      <c r="B3" s="1" t="s">
        <v>1009</v>
      </c>
    </row>
    <row r="4" spans="1:21" x14ac:dyDescent="0.3">
      <c r="B4" s="1" t="s">
        <v>1010</v>
      </c>
    </row>
    <row r="7" spans="1:21" x14ac:dyDescent="0.3">
      <c r="B7" s="1" t="s">
        <v>1014</v>
      </c>
    </row>
    <row r="10" spans="1:21" x14ac:dyDescent="0.3">
      <c r="D10" s="1" t="s">
        <v>1011</v>
      </c>
    </row>
    <row r="12" spans="1:21" x14ac:dyDescent="0.3">
      <c r="B12" s="1" t="s">
        <v>1028</v>
      </c>
    </row>
    <row r="15" spans="1:21" s="5" customFormat="1" ht="43.2" x14ac:dyDescent="0.3">
      <c r="A15" s="2" t="s">
        <v>995</v>
      </c>
      <c r="B15" s="3" t="s">
        <v>996</v>
      </c>
      <c r="C15" s="3" t="s">
        <v>1005</v>
      </c>
      <c r="D15" s="3" t="s">
        <v>1006</v>
      </c>
      <c r="E15" s="3" t="s">
        <v>1002</v>
      </c>
      <c r="F15" s="2" t="s">
        <v>1003</v>
      </c>
      <c r="G15" s="3" t="s">
        <v>997</v>
      </c>
      <c r="H15" s="2" t="s">
        <v>998</v>
      </c>
      <c r="I15" s="3" t="s">
        <v>999</v>
      </c>
      <c r="J15" s="3" t="s">
        <v>1000</v>
      </c>
      <c r="K15" s="3" t="s">
        <v>1001</v>
      </c>
      <c r="L15" s="3" t="s">
        <v>1004</v>
      </c>
      <c r="O15" s="5" t="s">
        <v>0</v>
      </c>
      <c r="P15" s="5" t="s">
        <v>1</v>
      </c>
      <c r="Q15" s="5" t="s">
        <v>2</v>
      </c>
      <c r="R15" s="5" t="s">
        <v>3</v>
      </c>
      <c r="S15" s="5" t="s">
        <v>4</v>
      </c>
      <c r="T15" s="5" t="s">
        <v>5</v>
      </c>
      <c r="U15" s="6"/>
    </row>
    <row r="16" spans="1:21" x14ac:dyDescent="0.3">
      <c r="A16" t="s">
        <v>947</v>
      </c>
      <c r="B16" t="s">
        <v>1141</v>
      </c>
      <c r="C16" t="s">
        <v>8</v>
      </c>
      <c r="F16">
        <v>25</v>
      </c>
      <c r="I16">
        <f t="shared" ref="I16:I73" si="0">G16*1.095</f>
        <v>0</v>
      </c>
      <c r="J16">
        <f t="shared" ref="J16:J73" si="1">G16*F16</f>
        <v>0</v>
      </c>
      <c r="K16">
        <f t="shared" ref="K16:K73" si="2">F16*I16</f>
        <v>0</v>
      </c>
      <c r="O16" t="s">
        <v>9</v>
      </c>
      <c r="P16">
        <v>26</v>
      </c>
      <c r="Q16" t="s">
        <v>945</v>
      </c>
      <c r="R16">
        <v>3</v>
      </c>
      <c r="S16" t="s">
        <v>13</v>
      </c>
    </row>
    <row r="17" spans="1:19" x14ac:dyDescent="0.3">
      <c r="A17" t="s">
        <v>948</v>
      </c>
      <c r="B17" t="s">
        <v>1140</v>
      </c>
      <c r="C17" t="s">
        <v>8</v>
      </c>
      <c r="F17">
        <v>10</v>
      </c>
      <c r="I17">
        <f t="shared" si="0"/>
        <v>0</v>
      </c>
      <c r="J17">
        <f t="shared" si="1"/>
        <v>0</v>
      </c>
      <c r="K17">
        <f t="shared" si="2"/>
        <v>0</v>
      </c>
      <c r="O17" t="s">
        <v>9</v>
      </c>
      <c r="P17">
        <v>26</v>
      </c>
      <c r="Q17" t="s">
        <v>945</v>
      </c>
      <c r="R17">
        <v>3</v>
      </c>
      <c r="S17" t="s">
        <v>13</v>
      </c>
    </row>
    <row r="18" spans="1:19" x14ac:dyDescent="0.3">
      <c r="A18" t="s">
        <v>949</v>
      </c>
      <c r="B18" t="s">
        <v>950</v>
      </c>
      <c r="C18" t="s">
        <v>8</v>
      </c>
      <c r="F18">
        <v>7</v>
      </c>
      <c r="I18">
        <f t="shared" si="0"/>
        <v>0</v>
      </c>
      <c r="J18">
        <f t="shared" si="1"/>
        <v>0</v>
      </c>
      <c r="K18">
        <f t="shared" si="2"/>
        <v>0</v>
      </c>
      <c r="O18" t="s">
        <v>9</v>
      </c>
      <c r="P18">
        <v>26</v>
      </c>
      <c r="Q18" t="s">
        <v>945</v>
      </c>
      <c r="R18">
        <v>3</v>
      </c>
      <c r="S18" t="s">
        <v>13</v>
      </c>
    </row>
    <row r="19" spans="1:19" x14ac:dyDescent="0.3">
      <c r="A19" t="s">
        <v>951</v>
      </c>
      <c r="B19" t="s">
        <v>1142</v>
      </c>
      <c r="C19" t="s">
        <v>8</v>
      </c>
      <c r="F19">
        <v>12</v>
      </c>
      <c r="I19">
        <f t="shared" si="0"/>
        <v>0</v>
      </c>
      <c r="J19">
        <f t="shared" si="1"/>
        <v>0</v>
      </c>
      <c r="K19">
        <f t="shared" si="2"/>
        <v>0</v>
      </c>
      <c r="O19" t="s">
        <v>9</v>
      </c>
      <c r="P19">
        <v>26</v>
      </c>
      <c r="Q19" t="s">
        <v>945</v>
      </c>
      <c r="R19">
        <v>3</v>
      </c>
      <c r="S19" t="s">
        <v>13</v>
      </c>
    </row>
    <row r="20" spans="1:19" x14ac:dyDescent="0.3">
      <c r="A20" t="s">
        <v>952</v>
      </c>
      <c r="B20" t="s">
        <v>953</v>
      </c>
      <c r="C20" t="s">
        <v>8</v>
      </c>
      <c r="F20">
        <v>15</v>
      </c>
      <c r="I20">
        <f t="shared" si="0"/>
        <v>0</v>
      </c>
      <c r="J20">
        <f t="shared" si="1"/>
        <v>0</v>
      </c>
      <c r="K20">
        <f t="shared" si="2"/>
        <v>0</v>
      </c>
      <c r="O20" t="s">
        <v>9</v>
      </c>
      <c r="P20">
        <v>26</v>
      </c>
      <c r="Q20" t="s">
        <v>945</v>
      </c>
      <c r="R20">
        <v>3</v>
      </c>
      <c r="S20" t="s">
        <v>13</v>
      </c>
    </row>
    <row r="21" spans="1:19" x14ac:dyDescent="0.3">
      <c r="A21" t="s">
        <v>954</v>
      </c>
      <c r="B21" t="s">
        <v>1204</v>
      </c>
      <c r="C21" t="s">
        <v>8</v>
      </c>
      <c r="F21">
        <v>2</v>
      </c>
      <c r="I21">
        <f t="shared" si="0"/>
        <v>0</v>
      </c>
      <c r="J21">
        <f t="shared" si="1"/>
        <v>0</v>
      </c>
      <c r="K21">
        <f t="shared" si="2"/>
        <v>0</v>
      </c>
      <c r="O21" t="s">
        <v>9</v>
      </c>
      <c r="P21">
        <v>26</v>
      </c>
      <c r="Q21" t="s">
        <v>945</v>
      </c>
      <c r="R21">
        <v>3</v>
      </c>
      <c r="S21" t="s">
        <v>13</v>
      </c>
    </row>
    <row r="22" spans="1:19" x14ac:dyDescent="0.3">
      <c r="A22" t="s">
        <v>955</v>
      </c>
      <c r="B22" t="s">
        <v>1205</v>
      </c>
      <c r="C22" t="s">
        <v>8</v>
      </c>
      <c r="F22">
        <v>12</v>
      </c>
      <c r="I22">
        <f t="shared" si="0"/>
        <v>0</v>
      </c>
      <c r="J22">
        <f t="shared" si="1"/>
        <v>0</v>
      </c>
      <c r="K22">
        <f t="shared" si="2"/>
        <v>0</v>
      </c>
      <c r="O22" t="s">
        <v>9</v>
      </c>
      <c r="P22">
        <v>26</v>
      </c>
      <c r="Q22" t="s">
        <v>945</v>
      </c>
      <c r="R22">
        <v>3</v>
      </c>
      <c r="S22" t="s">
        <v>13</v>
      </c>
    </row>
    <row r="23" spans="1:19" x14ac:dyDescent="0.3">
      <c r="A23" t="s">
        <v>956</v>
      </c>
      <c r="B23" t="s">
        <v>1206</v>
      </c>
      <c r="C23" t="s">
        <v>8</v>
      </c>
      <c r="F23">
        <v>3</v>
      </c>
      <c r="I23">
        <f t="shared" si="0"/>
        <v>0</v>
      </c>
      <c r="J23">
        <f t="shared" si="1"/>
        <v>0</v>
      </c>
      <c r="K23">
        <f t="shared" si="2"/>
        <v>0</v>
      </c>
      <c r="O23" t="s">
        <v>9</v>
      </c>
      <c r="P23">
        <v>26</v>
      </c>
      <c r="Q23" t="s">
        <v>945</v>
      </c>
      <c r="R23">
        <v>3</v>
      </c>
      <c r="S23" t="s">
        <v>13</v>
      </c>
    </row>
    <row r="24" spans="1:19" x14ac:dyDescent="0.3">
      <c r="A24" t="s">
        <v>957</v>
      </c>
      <c r="B24" t="s">
        <v>1207</v>
      </c>
      <c r="C24" t="s">
        <v>8</v>
      </c>
      <c r="F24">
        <v>3</v>
      </c>
      <c r="I24">
        <f t="shared" si="0"/>
        <v>0</v>
      </c>
      <c r="J24">
        <f t="shared" si="1"/>
        <v>0</v>
      </c>
      <c r="K24">
        <f t="shared" si="2"/>
        <v>0</v>
      </c>
      <c r="O24" t="s">
        <v>9</v>
      </c>
      <c r="P24">
        <v>26</v>
      </c>
      <c r="Q24" t="s">
        <v>945</v>
      </c>
      <c r="R24">
        <v>3</v>
      </c>
      <c r="S24" t="s">
        <v>13</v>
      </c>
    </row>
    <row r="25" spans="1:19" x14ac:dyDescent="0.3">
      <c r="A25" t="s">
        <v>958</v>
      </c>
      <c r="B25" t="s">
        <v>1208</v>
      </c>
      <c r="C25" t="s">
        <v>8</v>
      </c>
      <c r="F25">
        <v>0.3</v>
      </c>
      <c r="I25">
        <f t="shared" si="0"/>
        <v>0</v>
      </c>
      <c r="J25">
        <f t="shared" si="1"/>
        <v>0</v>
      </c>
      <c r="K25">
        <f t="shared" si="2"/>
        <v>0</v>
      </c>
      <c r="O25" t="s">
        <v>9</v>
      </c>
      <c r="P25">
        <v>26</v>
      </c>
      <c r="Q25" t="s">
        <v>945</v>
      </c>
      <c r="R25">
        <v>3</v>
      </c>
      <c r="S25" t="s">
        <v>13</v>
      </c>
    </row>
    <row r="26" spans="1:19" x14ac:dyDescent="0.3">
      <c r="A26" t="s">
        <v>959</v>
      </c>
      <c r="B26" t="s">
        <v>1209</v>
      </c>
      <c r="C26" t="s">
        <v>395</v>
      </c>
      <c r="F26">
        <v>20</v>
      </c>
      <c r="I26">
        <f t="shared" si="0"/>
        <v>0</v>
      </c>
      <c r="J26">
        <f t="shared" si="1"/>
        <v>0</v>
      </c>
      <c r="K26">
        <f t="shared" si="2"/>
        <v>0</v>
      </c>
      <c r="O26" t="s">
        <v>9</v>
      </c>
      <c r="P26">
        <v>26</v>
      </c>
      <c r="Q26" t="s">
        <v>945</v>
      </c>
      <c r="R26">
        <v>3</v>
      </c>
      <c r="S26" t="s">
        <v>13</v>
      </c>
    </row>
    <row r="27" spans="1:19" x14ac:dyDescent="0.3">
      <c r="A27" t="s">
        <v>960</v>
      </c>
      <c r="B27" t="s">
        <v>1210</v>
      </c>
      <c r="C27" t="s">
        <v>395</v>
      </c>
      <c r="F27">
        <v>50</v>
      </c>
      <c r="I27">
        <f t="shared" si="0"/>
        <v>0</v>
      </c>
      <c r="J27">
        <f t="shared" si="1"/>
        <v>0</v>
      </c>
      <c r="K27">
        <f t="shared" si="2"/>
        <v>0</v>
      </c>
      <c r="O27" t="s">
        <v>9</v>
      </c>
      <c r="P27">
        <v>26</v>
      </c>
      <c r="Q27" t="s">
        <v>945</v>
      </c>
      <c r="R27">
        <v>3</v>
      </c>
      <c r="S27" t="s">
        <v>13</v>
      </c>
    </row>
    <row r="28" spans="1:19" x14ac:dyDescent="0.3">
      <c r="A28" t="s">
        <v>961</v>
      </c>
      <c r="B28" t="s">
        <v>1211</v>
      </c>
      <c r="C28" t="s">
        <v>8</v>
      </c>
      <c r="F28">
        <v>0.6</v>
      </c>
      <c r="I28">
        <f t="shared" si="0"/>
        <v>0</v>
      </c>
      <c r="J28">
        <f t="shared" si="1"/>
        <v>0</v>
      </c>
      <c r="K28">
        <f t="shared" si="2"/>
        <v>0</v>
      </c>
      <c r="O28" t="s">
        <v>9</v>
      </c>
      <c r="P28">
        <v>26</v>
      </c>
      <c r="Q28" t="s">
        <v>945</v>
      </c>
      <c r="R28">
        <v>3</v>
      </c>
      <c r="S28" t="s">
        <v>13</v>
      </c>
    </row>
    <row r="29" spans="1:19" x14ac:dyDescent="0.3">
      <c r="A29" t="s">
        <v>962</v>
      </c>
      <c r="B29" t="s">
        <v>1212</v>
      </c>
      <c r="C29" t="s">
        <v>8</v>
      </c>
      <c r="F29">
        <v>8</v>
      </c>
      <c r="I29">
        <f t="shared" si="0"/>
        <v>0</v>
      </c>
      <c r="J29">
        <f t="shared" si="1"/>
        <v>0</v>
      </c>
      <c r="K29">
        <f t="shared" si="2"/>
        <v>0</v>
      </c>
      <c r="O29" t="s">
        <v>9</v>
      </c>
      <c r="P29">
        <v>26</v>
      </c>
      <c r="Q29" t="s">
        <v>945</v>
      </c>
      <c r="R29">
        <v>3</v>
      </c>
      <c r="S29" t="s">
        <v>13</v>
      </c>
    </row>
    <row r="30" spans="1:19" x14ac:dyDescent="0.3">
      <c r="A30" t="s">
        <v>963</v>
      </c>
      <c r="B30" t="s">
        <v>1213</v>
      </c>
      <c r="C30" t="s">
        <v>8</v>
      </c>
      <c r="F30">
        <v>45</v>
      </c>
      <c r="I30">
        <f t="shared" si="0"/>
        <v>0</v>
      </c>
      <c r="J30">
        <f t="shared" si="1"/>
        <v>0</v>
      </c>
      <c r="K30">
        <f t="shared" si="2"/>
        <v>0</v>
      </c>
      <c r="O30" t="s">
        <v>9</v>
      </c>
      <c r="P30">
        <v>26</v>
      </c>
      <c r="Q30" t="s">
        <v>945</v>
      </c>
      <c r="R30">
        <v>3</v>
      </c>
      <c r="S30" t="s">
        <v>13</v>
      </c>
    </row>
    <row r="31" spans="1:19" x14ac:dyDescent="0.3">
      <c r="A31" t="s">
        <v>964</v>
      </c>
      <c r="B31" t="s">
        <v>1214</v>
      </c>
      <c r="C31" t="s">
        <v>8</v>
      </c>
      <c r="F31">
        <v>3</v>
      </c>
      <c r="I31">
        <f t="shared" si="0"/>
        <v>0</v>
      </c>
      <c r="J31">
        <f t="shared" si="1"/>
        <v>0</v>
      </c>
      <c r="K31">
        <f t="shared" si="2"/>
        <v>0</v>
      </c>
      <c r="O31" t="s">
        <v>9</v>
      </c>
      <c r="P31">
        <v>26</v>
      </c>
      <c r="Q31" t="s">
        <v>945</v>
      </c>
      <c r="R31">
        <v>3</v>
      </c>
      <c r="S31" t="s">
        <v>13</v>
      </c>
    </row>
    <row r="32" spans="1:19" x14ac:dyDescent="0.3">
      <c r="A32" t="s">
        <v>965</v>
      </c>
      <c r="B32" t="s">
        <v>1215</v>
      </c>
      <c r="C32" t="s">
        <v>8</v>
      </c>
      <c r="F32">
        <v>250</v>
      </c>
      <c r="I32">
        <f t="shared" si="0"/>
        <v>0</v>
      </c>
      <c r="J32">
        <f t="shared" si="1"/>
        <v>0</v>
      </c>
      <c r="K32">
        <f t="shared" si="2"/>
        <v>0</v>
      </c>
      <c r="O32" t="s">
        <v>9</v>
      </c>
      <c r="P32">
        <v>26</v>
      </c>
      <c r="Q32" t="s">
        <v>945</v>
      </c>
      <c r="R32">
        <v>3</v>
      </c>
      <c r="S32" t="s">
        <v>13</v>
      </c>
    </row>
    <row r="33" spans="1:19" x14ac:dyDescent="0.3">
      <c r="A33" t="s">
        <v>966</v>
      </c>
      <c r="B33" t="s">
        <v>967</v>
      </c>
      <c r="C33" t="s">
        <v>8</v>
      </c>
      <c r="F33">
        <v>5</v>
      </c>
      <c r="I33">
        <f t="shared" si="0"/>
        <v>0</v>
      </c>
      <c r="J33">
        <f t="shared" si="1"/>
        <v>0</v>
      </c>
      <c r="K33">
        <f t="shared" si="2"/>
        <v>0</v>
      </c>
      <c r="O33" t="s">
        <v>9</v>
      </c>
      <c r="P33">
        <v>26</v>
      </c>
      <c r="Q33" t="s">
        <v>945</v>
      </c>
      <c r="R33">
        <v>3</v>
      </c>
      <c r="S33" t="s">
        <v>13</v>
      </c>
    </row>
    <row r="34" spans="1:19" x14ac:dyDescent="0.3">
      <c r="A34" t="s">
        <v>968</v>
      </c>
      <c r="B34" t="s">
        <v>1216</v>
      </c>
      <c r="C34" t="s">
        <v>8</v>
      </c>
      <c r="F34">
        <v>800</v>
      </c>
      <c r="I34">
        <f t="shared" si="0"/>
        <v>0</v>
      </c>
      <c r="J34">
        <f t="shared" si="1"/>
        <v>0</v>
      </c>
      <c r="K34">
        <f t="shared" si="2"/>
        <v>0</v>
      </c>
      <c r="O34" t="s">
        <v>9</v>
      </c>
      <c r="P34">
        <v>26</v>
      </c>
      <c r="Q34" t="s">
        <v>945</v>
      </c>
      <c r="R34">
        <v>3</v>
      </c>
      <c r="S34" t="s">
        <v>13</v>
      </c>
    </row>
    <row r="35" spans="1:19" x14ac:dyDescent="0.3">
      <c r="A35" s="17" t="s">
        <v>841</v>
      </c>
      <c r="B35" t="s">
        <v>1291</v>
      </c>
      <c r="C35" t="s">
        <v>8</v>
      </c>
      <c r="F35">
        <v>30</v>
      </c>
      <c r="I35">
        <v>0</v>
      </c>
      <c r="J35">
        <f t="shared" si="1"/>
        <v>0</v>
      </c>
      <c r="K35">
        <v>0</v>
      </c>
      <c r="O35" t="s">
        <v>9</v>
      </c>
      <c r="P35">
        <v>26</v>
      </c>
      <c r="Q35" t="s">
        <v>945</v>
      </c>
      <c r="R35">
        <v>3</v>
      </c>
      <c r="S35" t="s">
        <v>13</v>
      </c>
    </row>
    <row r="36" spans="1:19" x14ac:dyDescent="0.3">
      <c r="A36" t="s">
        <v>969</v>
      </c>
      <c r="B36" t="s">
        <v>1217</v>
      </c>
      <c r="C36" t="s">
        <v>8</v>
      </c>
      <c r="F36">
        <v>5</v>
      </c>
      <c r="I36">
        <f t="shared" si="0"/>
        <v>0</v>
      </c>
      <c r="J36">
        <f t="shared" si="1"/>
        <v>0</v>
      </c>
      <c r="K36">
        <f t="shared" si="2"/>
        <v>0</v>
      </c>
      <c r="O36" t="s">
        <v>9</v>
      </c>
      <c r="P36">
        <v>26</v>
      </c>
      <c r="Q36" t="s">
        <v>945</v>
      </c>
      <c r="R36">
        <v>3</v>
      </c>
      <c r="S36" t="s">
        <v>13</v>
      </c>
    </row>
    <row r="37" spans="1:19" x14ac:dyDescent="0.3">
      <c r="A37" t="s">
        <v>970</v>
      </c>
      <c r="B37" t="s">
        <v>1218</v>
      </c>
      <c r="C37" t="s">
        <v>8</v>
      </c>
      <c r="F37">
        <v>0.5</v>
      </c>
      <c r="I37">
        <f t="shared" si="0"/>
        <v>0</v>
      </c>
      <c r="J37">
        <f t="shared" si="1"/>
        <v>0</v>
      </c>
      <c r="K37">
        <f t="shared" si="2"/>
        <v>0</v>
      </c>
      <c r="O37" t="s">
        <v>9</v>
      </c>
      <c r="P37">
        <v>26</v>
      </c>
      <c r="Q37" t="s">
        <v>945</v>
      </c>
      <c r="R37">
        <v>3</v>
      </c>
      <c r="S37" t="s">
        <v>13</v>
      </c>
    </row>
    <row r="38" spans="1:19" x14ac:dyDescent="0.3">
      <c r="A38" t="s">
        <v>971</v>
      </c>
      <c r="B38" t="s">
        <v>1219</v>
      </c>
      <c r="C38" t="s">
        <v>8</v>
      </c>
      <c r="F38">
        <v>0.6</v>
      </c>
      <c r="I38">
        <f t="shared" si="0"/>
        <v>0</v>
      </c>
      <c r="J38">
        <f t="shared" si="1"/>
        <v>0</v>
      </c>
      <c r="K38">
        <f t="shared" si="2"/>
        <v>0</v>
      </c>
      <c r="O38" t="s">
        <v>9</v>
      </c>
      <c r="P38">
        <v>26</v>
      </c>
      <c r="Q38" t="s">
        <v>945</v>
      </c>
      <c r="R38">
        <v>3</v>
      </c>
      <c r="S38" t="s">
        <v>13</v>
      </c>
    </row>
    <row r="39" spans="1:19" x14ac:dyDescent="0.3">
      <c r="A39" t="s">
        <v>972</v>
      </c>
      <c r="B39" t="s">
        <v>1220</v>
      </c>
      <c r="C39" t="s">
        <v>8</v>
      </c>
      <c r="F39">
        <v>1</v>
      </c>
      <c r="I39">
        <f t="shared" si="0"/>
        <v>0</v>
      </c>
      <c r="J39">
        <f t="shared" si="1"/>
        <v>0</v>
      </c>
      <c r="K39">
        <f t="shared" si="2"/>
        <v>0</v>
      </c>
      <c r="O39" t="s">
        <v>9</v>
      </c>
      <c r="P39">
        <v>26</v>
      </c>
      <c r="Q39" t="s">
        <v>945</v>
      </c>
      <c r="R39">
        <v>3</v>
      </c>
      <c r="S39" t="s">
        <v>13</v>
      </c>
    </row>
    <row r="40" spans="1:19" x14ac:dyDescent="0.3">
      <c r="A40" t="s">
        <v>973</v>
      </c>
      <c r="B40" t="s">
        <v>1221</v>
      </c>
      <c r="C40" t="s">
        <v>8</v>
      </c>
      <c r="F40">
        <v>6</v>
      </c>
      <c r="I40">
        <f t="shared" si="0"/>
        <v>0</v>
      </c>
      <c r="J40">
        <f t="shared" si="1"/>
        <v>0</v>
      </c>
      <c r="K40">
        <f t="shared" si="2"/>
        <v>0</v>
      </c>
      <c r="O40" t="s">
        <v>9</v>
      </c>
      <c r="P40">
        <v>26</v>
      </c>
      <c r="Q40" t="s">
        <v>945</v>
      </c>
      <c r="R40">
        <v>3</v>
      </c>
      <c r="S40" t="s">
        <v>13</v>
      </c>
    </row>
    <row r="41" spans="1:19" x14ac:dyDescent="0.3">
      <c r="A41" t="s">
        <v>974</v>
      </c>
      <c r="B41" t="s">
        <v>1222</v>
      </c>
      <c r="C41" t="s">
        <v>8</v>
      </c>
      <c r="F41">
        <v>1</v>
      </c>
      <c r="I41">
        <f t="shared" si="0"/>
        <v>0</v>
      </c>
      <c r="J41">
        <f t="shared" si="1"/>
        <v>0</v>
      </c>
      <c r="K41">
        <f t="shared" si="2"/>
        <v>0</v>
      </c>
      <c r="O41" t="s">
        <v>9</v>
      </c>
      <c r="P41">
        <v>26</v>
      </c>
      <c r="Q41" t="s">
        <v>945</v>
      </c>
      <c r="R41">
        <v>3</v>
      </c>
      <c r="S41" t="s">
        <v>13</v>
      </c>
    </row>
    <row r="42" spans="1:19" x14ac:dyDescent="0.3">
      <c r="A42" t="s">
        <v>975</v>
      </c>
      <c r="B42" t="s">
        <v>1223</v>
      </c>
      <c r="C42" t="s">
        <v>8</v>
      </c>
      <c r="F42">
        <v>15</v>
      </c>
      <c r="I42">
        <f t="shared" si="0"/>
        <v>0</v>
      </c>
      <c r="J42">
        <f t="shared" si="1"/>
        <v>0</v>
      </c>
      <c r="K42">
        <f t="shared" si="2"/>
        <v>0</v>
      </c>
      <c r="O42" t="s">
        <v>9</v>
      </c>
      <c r="P42">
        <v>26</v>
      </c>
      <c r="Q42" t="s">
        <v>945</v>
      </c>
      <c r="R42">
        <v>3</v>
      </c>
      <c r="S42" t="s">
        <v>13</v>
      </c>
    </row>
    <row r="43" spans="1:19" x14ac:dyDescent="0.3">
      <c r="A43" t="s">
        <v>946</v>
      </c>
      <c r="B43" t="s">
        <v>1203</v>
      </c>
      <c r="C43" t="s">
        <v>8</v>
      </c>
      <c r="F43">
        <v>20</v>
      </c>
      <c r="I43">
        <f t="shared" ref="I43" si="3">G43*1.095</f>
        <v>0</v>
      </c>
      <c r="J43">
        <f t="shared" ref="J43" si="4">G43*F43</f>
        <v>0</v>
      </c>
      <c r="K43">
        <f t="shared" ref="K43" si="5">F43*I43</f>
        <v>0</v>
      </c>
      <c r="O43" t="s">
        <v>9</v>
      </c>
      <c r="P43">
        <v>26</v>
      </c>
      <c r="Q43" t="s">
        <v>945</v>
      </c>
      <c r="R43">
        <v>3</v>
      </c>
      <c r="S43" t="s">
        <v>13</v>
      </c>
    </row>
    <row r="44" spans="1:19" x14ac:dyDescent="0.3">
      <c r="A44" t="s">
        <v>976</v>
      </c>
      <c r="B44" t="s">
        <v>1224</v>
      </c>
      <c r="C44" t="s">
        <v>8</v>
      </c>
      <c r="F44">
        <v>14</v>
      </c>
      <c r="I44">
        <f t="shared" si="0"/>
        <v>0</v>
      </c>
      <c r="J44">
        <f t="shared" si="1"/>
        <v>0</v>
      </c>
      <c r="K44">
        <f t="shared" si="2"/>
        <v>0</v>
      </c>
      <c r="O44" t="s">
        <v>9</v>
      </c>
      <c r="P44">
        <v>26</v>
      </c>
      <c r="Q44" t="s">
        <v>945</v>
      </c>
      <c r="R44">
        <v>3</v>
      </c>
      <c r="S44" t="s">
        <v>13</v>
      </c>
    </row>
    <row r="45" spans="1:19" x14ac:dyDescent="0.3">
      <c r="A45" t="s">
        <v>977</v>
      </c>
      <c r="B45" t="s">
        <v>1225</v>
      </c>
      <c r="C45" t="s">
        <v>8</v>
      </c>
      <c r="F45">
        <v>2</v>
      </c>
      <c r="I45">
        <f t="shared" si="0"/>
        <v>0</v>
      </c>
      <c r="J45">
        <f t="shared" si="1"/>
        <v>0</v>
      </c>
      <c r="K45">
        <f t="shared" si="2"/>
        <v>0</v>
      </c>
      <c r="O45" t="s">
        <v>9</v>
      </c>
      <c r="P45">
        <v>26</v>
      </c>
      <c r="Q45" t="s">
        <v>945</v>
      </c>
      <c r="R45">
        <v>3</v>
      </c>
      <c r="S45" t="s">
        <v>13</v>
      </c>
    </row>
    <row r="46" spans="1:19" x14ac:dyDescent="0.3">
      <c r="A46" t="s">
        <v>978</v>
      </c>
      <c r="B46" t="s">
        <v>1226</v>
      </c>
      <c r="C46" t="s">
        <v>8</v>
      </c>
      <c r="F46">
        <v>3</v>
      </c>
      <c r="I46">
        <f t="shared" si="0"/>
        <v>0</v>
      </c>
      <c r="J46">
        <f t="shared" si="1"/>
        <v>0</v>
      </c>
      <c r="K46">
        <f t="shared" si="2"/>
        <v>0</v>
      </c>
      <c r="O46" t="s">
        <v>9</v>
      </c>
      <c r="P46">
        <v>26</v>
      </c>
      <c r="Q46" t="s">
        <v>945</v>
      </c>
      <c r="R46">
        <v>3</v>
      </c>
      <c r="S46" t="s">
        <v>13</v>
      </c>
    </row>
    <row r="47" spans="1:19" x14ac:dyDescent="0.3">
      <c r="A47" t="s">
        <v>979</v>
      </c>
      <c r="B47" t="s">
        <v>1227</v>
      </c>
      <c r="C47" t="s">
        <v>8</v>
      </c>
      <c r="F47">
        <v>40</v>
      </c>
      <c r="I47">
        <f t="shared" si="0"/>
        <v>0</v>
      </c>
      <c r="J47">
        <f t="shared" si="1"/>
        <v>0</v>
      </c>
      <c r="K47">
        <f t="shared" si="2"/>
        <v>0</v>
      </c>
      <c r="O47" t="s">
        <v>9</v>
      </c>
      <c r="P47">
        <v>26</v>
      </c>
      <c r="Q47" t="s">
        <v>945</v>
      </c>
      <c r="R47">
        <v>3</v>
      </c>
      <c r="S47" t="s">
        <v>13</v>
      </c>
    </row>
    <row r="48" spans="1:19" x14ac:dyDescent="0.3">
      <c r="A48" t="s">
        <v>980</v>
      </c>
      <c r="B48" t="s">
        <v>1228</v>
      </c>
      <c r="C48" t="s">
        <v>8</v>
      </c>
      <c r="F48">
        <v>4</v>
      </c>
      <c r="I48">
        <f t="shared" si="0"/>
        <v>0</v>
      </c>
      <c r="J48">
        <f t="shared" si="1"/>
        <v>0</v>
      </c>
      <c r="K48">
        <f t="shared" si="2"/>
        <v>0</v>
      </c>
      <c r="O48" t="s">
        <v>9</v>
      </c>
      <c r="P48">
        <v>26</v>
      </c>
      <c r="Q48" t="s">
        <v>945</v>
      </c>
      <c r="R48">
        <v>3</v>
      </c>
      <c r="S48" t="s">
        <v>13</v>
      </c>
    </row>
    <row r="49" spans="1:19" x14ac:dyDescent="0.3">
      <c r="A49" t="s">
        <v>981</v>
      </c>
      <c r="B49" t="s">
        <v>1229</v>
      </c>
      <c r="C49" t="s">
        <v>8</v>
      </c>
      <c r="F49">
        <v>1</v>
      </c>
      <c r="I49">
        <f t="shared" si="0"/>
        <v>0</v>
      </c>
      <c r="J49">
        <f t="shared" si="1"/>
        <v>0</v>
      </c>
      <c r="K49">
        <f t="shared" si="2"/>
        <v>0</v>
      </c>
      <c r="O49" t="s">
        <v>9</v>
      </c>
      <c r="P49">
        <v>26</v>
      </c>
      <c r="Q49" t="s">
        <v>945</v>
      </c>
      <c r="R49">
        <v>3</v>
      </c>
      <c r="S49" t="s">
        <v>13</v>
      </c>
    </row>
    <row r="50" spans="1:19" x14ac:dyDescent="0.3">
      <c r="A50" t="s">
        <v>982</v>
      </c>
      <c r="B50" t="s">
        <v>1230</v>
      </c>
      <c r="C50" t="s">
        <v>8</v>
      </c>
      <c r="F50">
        <v>1</v>
      </c>
      <c r="I50">
        <f t="shared" si="0"/>
        <v>0</v>
      </c>
      <c r="J50">
        <f t="shared" si="1"/>
        <v>0</v>
      </c>
      <c r="K50">
        <f t="shared" si="2"/>
        <v>0</v>
      </c>
      <c r="O50" t="s">
        <v>9</v>
      </c>
      <c r="P50">
        <v>26</v>
      </c>
      <c r="Q50" t="s">
        <v>945</v>
      </c>
      <c r="R50">
        <v>3</v>
      </c>
      <c r="S50" t="s">
        <v>13</v>
      </c>
    </row>
    <row r="51" spans="1:19" x14ac:dyDescent="0.3">
      <c r="A51" t="s">
        <v>983</v>
      </c>
      <c r="B51" t="s">
        <v>1231</v>
      </c>
      <c r="C51" t="s">
        <v>8</v>
      </c>
      <c r="F51">
        <v>40</v>
      </c>
      <c r="I51">
        <f t="shared" si="0"/>
        <v>0</v>
      </c>
      <c r="J51">
        <f t="shared" si="1"/>
        <v>0</v>
      </c>
      <c r="K51">
        <f t="shared" si="2"/>
        <v>0</v>
      </c>
      <c r="O51" t="s">
        <v>9</v>
      </c>
      <c r="P51">
        <v>26</v>
      </c>
      <c r="Q51" t="s">
        <v>945</v>
      </c>
      <c r="R51">
        <v>3</v>
      </c>
      <c r="S51" t="s">
        <v>13</v>
      </c>
    </row>
    <row r="52" spans="1:19" x14ac:dyDescent="0.3">
      <c r="A52" t="s">
        <v>984</v>
      </c>
      <c r="B52" t="s">
        <v>1232</v>
      </c>
      <c r="C52" t="s">
        <v>8</v>
      </c>
      <c r="F52">
        <v>10</v>
      </c>
      <c r="I52">
        <f t="shared" si="0"/>
        <v>0</v>
      </c>
      <c r="J52">
        <f t="shared" si="1"/>
        <v>0</v>
      </c>
      <c r="K52">
        <f t="shared" si="2"/>
        <v>0</v>
      </c>
      <c r="O52" t="s">
        <v>9</v>
      </c>
      <c r="P52">
        <v>26</v>
      </c>
      <c r="Q52" t="s">
        <v>945</v>
      </c>
      <c r="R52">
        <v>3</v>
      </c>
      <c r="S52" t="s">
        <v>13</v>
      </c>
    </row>
    <row r="53" spans="1:19" x14ac:dyDescent="0.3">
      <c r="A53" t="s">
        <v>985</v>
      </c>
      <c r="B53" t="s">
        <v>1233</v>
      </c>
      <c r="C53" t="s">
        <v>8</v>
      </c>
      <c r="F53">
        <v>2</v>
      </c>
      <c r="I53">
        <f t="shared" si="0"/>
        <v>0</v>
      </c>
      <c r="J53">
        <f t="shared" si="1"/>
        <v>0</v>
      </c>
      <c r="K53">
        <f t="shared" si="2"/>
        <v>0</v>
      </c>
      <c r="O53" t="s">
        <v>9</v>
      </c>
      <c r="P53">
        <v>26</v>
      </c>
      <c r="Q53" t="s">
        <v>945</v>
      </c>
      <c r="R53">
        <v>3</v>
      </c>
      <c r="S53" t="s">
        <v>13</v>
      </c>
    </row>
    <row r="54" spans="1:19" x14ac:dyDescent="0.3">
      <c r="A54" t="s">
        <v>986</v>
      </c>
      <c r="B54" t="s">
        <v>1234</v>
      </c>
      <c r="C54" t="s">
        <v>8</v>
      </c>
      <c r="F54">
        <v>10</v>
      </c>
      <c r="I54">
        <f t="shared" si="0"/>
        <v>0</v>
      </c>
      <c r="J54">
        <f t="shared" si="1"/>
        <v>0</v>
      </c>
      <c r="K54">
        <f t="shared" si="2"/>
        <v>0</v>
      </c>
      <c r="O54" t="s">
        <v>9</v>
      </c>
      <c r="P54">
        <v>26</v>
      </c>
      <c r="Q54" t="s">
        <v>945</v>
      </c>
      <c r="R54">
        <v>3</v>
      </c>
      <c r="S54" t="s">
        <v>13</v>
      </c>
    </row>
    <row r="55" spans="1:19" x14ac:dyDescent="0.3">
      <c r="A55" t="s">
        <v>989</v>
      </c>
      <c r="B55" t="s">
        <v>1235</v>
      </c>
      <c r="C55" t="s">
        <v>8</v>
      </c>
      <c r="F55">
        <v>12</v>
      </c>
      <c r="I55">
        <f t="shared" si="0"/>
        <v>0</v>
      </c>
      <c r="J55">
        <f t="shared" si="1"/>
        <v>0</v>
      </c>
      <c r="K55">
        <f t="shared" si="2"/>
        <v>0</v>
      </c>
      <c r="O55" t="s">
        <v>9</v>
      </c>
      <c r="P55">
        <v>26</v>
      </c>
      <c r="Q55" t="s">
        <v>945</v>
      </c>
      <c r="R55">
        <v>3</v>
      </c>
      <c r="S55" t="s">
        <v>13</v>
      </c>
    </row>
    <row r="56" spans="1:19" x14ac:dyDescent="0.3">
      <c r="A56" t="s">
        <v>990</v>
      </c>
      <c r="B56" t="s">
        <v>1236</v>
      </c>
      <c r="C56" t="s">
        <v>8</v>
      </c>
      <c r="F56">
        <v>1</v>
      </c>
      <c r="I56">
        <f t="shared" si="0"/>
        <v>0</v>
      </c>
      <c r="J56">
        <f t="shared" si="1"/>
        <v>0</v>
      </c>
      <c r="K56">
        <f t="shared" si="2"/>
        <v>0</v>
      </c>
      <c r="O56" t="s">
        <v>9</v>
      </c>
      <c r="P56">
        <v>26</v>
      </c>
      <c r="Q56" t="s">
        <v>945</v>
      </c>
      <c r="R56">
        <v>3</v>
      </c>
      <c r="S56" t="s">
        <v>13</v>
      </c>
    </row>
    <row r="57" spans="1:19" x14ac:dyDescent="0.3">
      <c r="A57" t="s">
        <v>991</v>
      </c>
      <c r="B57" t="s">
        <v>1237</v>
      </c>
      <c r="C57" t="s">
        <v>8</v>
      </c>
      <c r="F57">
        <v>0.3</v>
      </c>
      <c r="I57">
        <f t="shared" si="0"/>
        <v>0</v>
      </c>
      <c r="J57">
        <f t="shared" si="1"/>
        <v>0</v>
      </c>
      <c r="K57">
        <f t="shared" si="2"/>
        <v>0</v>
      </c>
      <c r="O57" t="s">
        <v>9</v>
      </c>
      <c r="P57">
        <v>26</v>
      </c>
      <c r="Q57" t="s">
        <v>945</v>
      </c>
      <c r="R57">
        <v>3</v>
      </c>
      <c r="S57" t="s">
        <v>13</v>
      </c>
    </row>
    <row r="58" spans="1:19" x14ac:dyDescent="0.3">
      <c r="A58" t="s">
        <v>992</v>
      </c>
      <c r="B58" t="s">
        <v>1238</v>
      </c>
      <c r="C58" t="s">
        <v>8</v>
      </c>
      <c r="F58">
        <v>0.5</v>
      </c>
      <c r="I58">
        <f t="shared" si="0"/>
        <v>0</v>
      </c>
      <c r="J58">
        <f t="shared" si="1"/>
        <v>0</v>
      </c>
      <c r="K58">
        <f t="shared" si="2"/>
        <v>0</v>
      </c>
      <c r="O58" t="s">
        <v>9</v>
      </c>
      <c r="P58">
        <v>26</v>
      </c>
      <c r="Q58" t="s">
        <v>945</v>
      </c>
      <c r="R58">
        <v>3</v>
      </c>
      <c r="S58" t="s">
        <v>13</v>
      </c>
    </row>
    <row r="59" spans="1:19" x14ac:dyDescent="0.3">
      <c r="A59" t="s">
        <v>993</v>
      </c>
      <c r="B59" t="s">
        <v>1239</v>
      </c>
      <c r="C59" t="s">
        <v>8</v>
      </c>
      <c r="F59">
        <v>50</v>
      </c>
      <c r="I59">
        <f t="shared" si="0"/>
        <v>0</v>
      </c>
      <c r="J59">
        <f t="shared" si="1"/>
        <v>0</v>
      </c>
      <c r="K59">
        <f t="shared" si="2"/>
        <v>0</v>
      </c>
      <c r="O59" t="s">
        <v>9</v>
      </c>
      <c r="P59">
        <v>26</v>
      </c>
      <c r="Q59" t="s">
        <v>945</v>
      </c>
      <c r="R59">
        <v>3</v>
      </c>
      <c r="S59" t="s">
        <v>13</v>
      </c>
    </row>
    <row r="60" spans="1:19" x14ac:dyDescent="0.3">
      <c r="A60" t="s">
        <v>994</v>
      </c>
      <c r="B60" t="s">
        <v>1240</v>
      </c>
      <c r="C60" t="s">
        <v>8</v>
      </c>
      <c r="F60">
        <v>150</v>
      </c>
      <c r="I60">
        <f t="shared" si="0"/>
        <v>0</v>
      </c>
      <c r="J60">
        <f t="shared" si="1"/>
        <v>0</v>
      </c>
      <c r="K60">
        <f t="shared" si="2"/>
        <v>0</v>
      </c>
      <c r="O60" t="s">
        <v>9</v>
      </c>
      <c r="P60">
        <v>26</v>
      </c>
      <c r="Q60" t="s">
        <v>945</v>
      </c>
      <c r="R60">
        <v>3</v>
      </c>
      <c r="S60" t="s">
        <v>13</v>
      </c>
    </row>
    <row r="61" spans="1:19" x14ac:dyDescent="0.3">
      <c r="A61" t="s">
        <v>1143</v>
      </c>
      <c r="B61" t="s">
        <v>1241</v>
      </c>
      <c r="C61" t="s">
        <v>8</v>
      </c>
      <c r="F61">
        <v>20</v>
      </c>
      <c r="I61">
        <f t="shared" si="0"/>
        <v>0</v>
      </c>
      <c r="J61">
        <f t="shared" si="1"/>
        <v>0</v>
      </c>
      <c r="K61">
        <f t="shared" si="2"/>
        <v>0</v>
      </c>
      <c r="O61" t="s">
        <v>9</v>
      </c>
      <c r="P61">
        <v>20</v>
      </c>
      <c r="Q61" t="s">
        <v>1144</v>
      </c>
      <c r="R61">
        <v>3</v>
      </c>
      <c r="S61" t="s">
        <v>13</v>
      </c>
    </row>
    <row r="62" spans="1:19" x14ac:dyDescent="0.3">
      <c r="A62" s="17" t="s">
        <v>1288</v>
      </c>
      <c r="B62" t="s">
        <v>1290</v>
      </c>
      <c r="C62" t="s">
        <v>8</v>
      </c>
      <c r="F62">
        <v>140</v>
      </c>
      <c r="I62">
        <f t="shared" si="0"/>
        <v>0</v>
      </c>
      <c r="J62">
        <f t="shared" si="1"/>
        <v>0</v>
      </c>
      <c r="K62">
        <f t="shared" si="2"/>
        <v>0</v>
      </c>
      <c r="O62" t="s">
        <v>9</v>
      </c>
      <c r="P62">
        <v>10</v>
      </c>
      <c r="Q62" t="s">
        <v>710</v>
      </c>
      <c r="R62">
        <v>3</v>
      </c>
      <c r="S62" t="s">
        <v>13</v>
      </c>
    </row>
    <row r="63" spans="1:19" x14ac:dyDescent="0.3">
      <c r="A63" t="s">
        <v>1153</v>
      </c>
      <c r="B63" t="s">
        <v>1286</v>
      </c>
      <c r="C63" t="s">
        <v>8</v>
      </c>
      <c r="F63">
        <v>110</v>
      </c>
      <c r="I63">
        <f t="shared" si="0"/>
        <v>0</v>
      </c>
      <c r="J63">
        <f t="shared" si="1"/>
        <v>0</v>
      </c>
      <c r="K63">
        <f t="shared" si="2"/>
        <v>0</v>
      </c>
      <c r="O63" t="s">
        <v>9</v>
      </c>
      <c r="P63">
        <v>10</v>
      </c>
      <c r="Q63" t="s">
        <v>710</v>
      </c>
      <c r="R63">
        <v>3</v>
      </c>
      <c r="S63" t="s">
        <v>13</v>
      </c>
    </row>
    <row r="64" spans="1:19" x14ac:dyDescent="0.3">
      <c r="A64" t="s">
        <v>1154</v>
      </c>
      <c r="B64" t="s">
        <v>1289</v>
      </c>
      <c r="C64" t="s">
        <v>8</v>
      </c>
      <c r="F64">
        <v>16</v>
      </c>
      <c r="I64">
        <f t="shared" si="0"/>
        <v>0</v>
      </c>
      <c r="J64">
        <f t="shared" si="1"/>
        <v>0</v>
      </c>
      <c r="K64">
        <f t="shared" si="2"/>
        <v>0</v>
      </c>
      <c r="O64" t="s">
        <v>9</v>
      </c>
      <c r="P64">
        <v>10</v>
      </c>
      <c r="Q64" t="s">
        <v>710</v>
      </c>
      <c r="R64">
        <v>3</v>
      </c>
      <c r="S64" t="s">
        <v>13</v>
      </c>
    </row>
    <row r="65" spans="1:19" x14ac:dyDescent="0.3">
      <c r="A65" t="s">
        <v>1155</v>
      </c>
      <c r="B65" t="s">
        <v>1287</v>
      </c>
      <c r="C65" t="s">
        <v>8</v>
      </c>
      <c r="F65">
        <v>8</v>
      </c>
      <c r="I65">
        <f t="shared" si="0"/>
        <v>0</v>
      </c>
      <c r="J65">
        <f t="shared" si="1"/>
        <v>0</v>
      </c>
      <c r="K65">
        <f t="shared" si="2"/>
        <v>0</v>
      </c>
      <c r="O65" t="s">
        <v>9</v>
      </c>
      <c r="P65">
        <v>10</v>
      </c>
      <c r="Q65" t="s">
        <v>710</v>
      </c>
      <c r="R65">
        <v>3</v>
      </c>
      <c r="S65" t="s">
        <v>13</v>
      </c>
    </row>
    <row r="66" spans="1:19" x14ac:dyDescent="0.3">
      <c r="B66" s="7" t="s">
        <v>1242</v>
      </c>
      <c r="C66" s="9" t="s">
        <v>8</v>
      </c>
      <c r="F66" s="9">
        <v>3</v>
      </c>
      <c r="I66">
        <f t="shared" si="0"/>
        <v>0</v>
      </c>
      <c r="J66">
        <f t="shared" si="1"/>
        <v>0</v>
      </c>
      <c r="K66">
        <f t="shared" si="2"/>
        <v>0</v>
      </c>
    </row>
    <row r="67" spans="1:19" x14ac:dyDescent="0.3">
      <c r="B67" s="7" t="s">
        <v>1243</v>
      </c>
      <c r="C67" s="9" t="s">
        <v>8</v>
      </c>
      <c r="F67" s="9">
        <v>3</v>
      </c>
      <c r="I67">
        <f t="shared" si="0"/>
        <v>0</v>
      </c>
      <c r="J67">
        <f t="shared" si="1"/>
        <v>0</v>
      </c>
      <c r="K67">
        <f t="shared" si="2"/>
        <v>0</v>
      </c>
    </row>
    <row r="68" spans="1:19" x14ac:dyDescent="0.3">
      <c r="B68" s="7" t="s">
        <v>1243</v>
      </c>
      <c r="C68" s="9" t="s">
        <v>8</v>
      </c>
      <c r="F68" s="9">
        <v>3</v>
      </c>
      <c r="I68">
        <f t="shared" si="0"/>
        <v>0</v>
      </c>
      <c r="J68">
        <f t="shared" si="1"/>
        <v>0</v>
      </c>
      <c r="K68">
        <f t="shared" si="2"/>
        <v>0</v>
      </c>
    </row>
    <row r="69" spans="1:19" ht="28.8" x14ac:dyDescent="0.3">
      <c r="B69" s="7" t="s">
        <v>1244</v>
      </c>
      <c r="C69" s="9" t="s">
        <v>8</v>
      </c>
      <c r="F69" s="9">
        <v>1</v>
      </c>
      <c r="I69">
        <f t="shared" si="0"/>
        <v>0</v>
      </c>
      <c r="J69">
        <f t="shared" si="1"/>
        <v>0</v>
      </c>
      <c r="K69">
        <f t="shared" si="2"/>
        <v>0</v>
      </c>
    </row>
    <row r="70" spans="1:19" x14ac:dyDescent="0.3">
      <c r="A70" t="s">
        <v>718</v>
      </c>
      <c r="B70" t="s">
        <v>719</v>
      </c>
      <c r="C70" t="s">
        <v>395</v>
      </c>
      <c r="F70">
        <v>30</v>
      </c>
      <c r="I70">
        <f t="shared" si="0"/>
        <v>0</v>
      </c>
      <c r="J70">
        <f t="shared" si="1"/>
        <v>0</v>
      </c>
      <c r="K70">
        <f t="shared" si="2"/>
        <v>0</v>
      </c>
      <c r="O70" t="s">
        <v>9</v>
      </c>
    </row>
    <row r="71" spans="1:19" x14ac:dyDescent="0.3">
      <c r="A71" t="s">
        <v>720</v>
      </c>
      <c r="B71" t="s">
        <v>719</v>
      </c>
      <c r="C71" t="s">
        <v>395</v>
      </c>
      <c r="F71">
        <v>200</v>
      </c>
      <c r="I71">
        <f t="shared" si="0"/>
        <v>0</v>
      </c>
      <c r="J71">
        <f t="shared" si="1"/>
        <v>0</v>
      </c>
      <c r="K71">
        <f t="shared" si="2"/>
        <v>0</v>
      </c>
      <c r="O71" t="s">
        <v>9</v>
      </c>
    </row>
    <row r="72" spans="1:19" x14ac:dyDescent="0.3">
      <c r="A72" t="s">
        <v>721</v>
      </c>
      <c r="B72" t="s">
        <v>719</v>
      </c>
      <c r="C72" t="s">
        <v>395</v>
      </c>
      <c r="F72">
        <v>200</v>
      </c>
      <c r="I72">
        <f t="shared" si="0"/>
        <v>0</v>
      </c>
      <c r="J72">
        <f t="shared" si="1"/>
        <v>0</v>
      </c>
      <c r="K72">
        <f t="shared" si="2"/>
        <v>0</v>
      </c>
      <c r="O72" t="s">
        <v>9</v>
      </c>
    </row>
    <row r="73" spans="1:19" x14ac:dyDescent="0.3">
      <c r="A73" t="s">
        <v>722</v>
      </c>
      <c r="B73" t="s">
        <v>719</v>
      </c>
      <c r="C73" t="s">
        <v>395</v>
      </c>
      <c r="F73">
        <v>12</v>
      </c>
      <c r="I73">
        <f t="shared" si="0"/>
        <v>0</v>
      </c>
      <c r="J73">
        <f t="shared" si="1"/>
        <v>0</v>
      </c>
      <c r="K73">
        <f t="shared" si="2"/>
        <v>0</v>
      </c>
      <c r="O73" t="s">
        <v>9</v>
      </c>
    </row>
    <row r="74" spans="1:19" s="5" customFormat="1" x14ac:dyDescent="0.3">
      <c r="I74" s="5" t="s">
        <v>1245</v>
      </c>
      <c r="J74" s="5">
        <f>SUM(J16:J73)</f>
        <v>0</v>
      </c>
      <c r="K74" s="5">
        <f>SUM(K16:K73)</f>
        <v>0</v>
      </c>
    </row>
    <row r="75" spans="1:19" x14ac:dyDescent="0.3">
      <c r="B75" s="13" t="s">
        <v>1149</v>
      </c>
      <c r="C75" s="12"/>
      <c r="D75" s="11"/>
      <c r="E75" s="11"/>
      <c r="F75" s="11"/>
      <c r="G75" s="11"/>
      <c r="H75" s="11"/>
    </row>
    <row r="76" spans="1:19" x14ac:dyDescent="0.3">
      <c r="B76" s="19" t="s">
        <v>1146</v>
      </c>
      <c r="C76" s="19"/>
      <c r="D76" s="19"/>
      <c r="E76" s="19"/>
      <c r="F76" s="19"/>
      <c r="G76" s="19"/>
      <c r="H76" s="19"/>
    </row>
    <row r="77" spans="1:19" x14ac:dyDescent="0.3">
      <c r="B77" s="19" t="s">
        <v>1150</v>
      </c>
      <c r="C77" s="19"/>
      <c r="D77" s="19"/>
      <c r="E77" s="19"/>
      <c r="F77" s="19"/>
      <c r="G77" s="19"/>
      <c r="H77" s="19"/>
    </row>
    <row r="78" spans="1:19" x14ac:dyDescent="0.3">
      <c r="B78" s="19" t="s">
        <v>1147</v>
      </c>
      <c r="C78" s="19"/>
      <c r="D78" s="19"/>
      <c r="E78" s="19"/>
      <c r="F78" s="19"/>
      <c r="G78" s="19"/>
      <c r="H78" s="19"/>
    </row>
    <row r="79" spans="1:19" x14ac:dyDescent="0.3">
      <c r="B79" s="19" t="s">
        <v>1151</v>
      </c>
      <c r="C79" s="19"/>
      <c r="D79" s="19"/>
      <c r="E79" s="19"/>
      <c r="F79" s="19"/>
      <c r="G79" s="19"/>
      <c r="H79" s="19"/>
    </row>
    <row r="80" spans="1:19" x14ac:dyDescent="0.3">
      <c r="B80" s="14" t="s">
        <v>1152</v>
      </c>
      <c r="C80" s="15"/>
      <c r="D80" s="15"/>
      <c r="E80" s="15"/>
      <c r="F80" s="15"/>
      <c r="G80" s="15"/>
      <c r="H80" s="15"/>
    </row>
    <row r="81" spans="2:8" x14ac:dyDescent="0.3">
      <c r="B81" s="11" t="s">
        <v>1307</v>
      </c>
      <c r="C81" s="10"/>
      <c r="D81" s="10"/>
      <c r="E81" s="10"/>
      <c r="F81" s="10"/>
      <c r="G81" s="10"/>
      <c r="H81" s="10"/>
    </row>
  </sheetData>
  <mergeCells count="4">
    <mergeCell ref="B76:H76"/>
    <mergeCell ref="B77:H77"/>
    <mergeCell ref="B78:H78"/>
    <mergeCell ref="B79:H79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19</vt:i4>
      </vt:variant>
    </vt:vector>
  </HeadingPairs>
  <TitlesOfParts>
    <vt:vector size="19" baseType="lpstr">
      <vt:lpstr>JUŽNO SADJE, DOMAČE SADJE IN ZE</vt:lpstr>
      <vt:lpstr>EKO,BIO SVEŽA ZELENJAVA</vt:lpstr>
      <vt:lpstr>EKO, BIO SVEŽE SADJE</vt:lpstr>
      <vt:lpstr>KRUH, PEKARSKO IN SLAŠČIČARSKO </vt:lpstr>
      <vt:lpstr>MESO IN MESNI IZDELKI</vt:lpstr>
      <vt:lpstr>EKO, BIO MESO IN MESNI IZDELKI</vt:lpstr>
      <vt:lpstr>PERUTNINSKO MESO</vt:lpstr>
      <vt:lpstr>RIBE, ZAMRZNJENO SADJE IN ZELEN</vt:lpstr>
      <vt:lpstr>EKO MLEVSKI IZDELKI</vt:lpstr>
      <vt:lpstr>JAJCA</vt:lpstr>
      <vt:lpstr>MLEKO IN MLEČNI IZDELKI</vt:lpstr>
      <vt:lpstr>EKO, BIO MLEČNI IZDELKI</vt:lpstr>
      <vt:lpstr>SLADOLED</vt:lpstr>
      <vt:lpstr>ZAMRZNJENI IZDELKI IZ TESTA</vt:lpstr>
      <vt:lpstr>OLJA, MARGARINE IN MAŠČOBNI IZD</vt:lpstr>
      <vt:lpstr>SADNI SOKOVI IN SIRUPI</vt:lpstr>
      <vt:lpstr>KONZERVIRANO SADJE IN ZELENJAVA</vt:lpstr>
      <vt:lpstr>ŽITA, MLEVSKI IZDELKI, TESTENIN</vt:lpstr>
      <vt:lpstr>OSTALO PREHRAMBENO BLAGO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Ema Bosnic</cp:lastModifiedBy>
  <dcterms:created xsi:type="dcterms:W3CDTF">2006-10-02T04:59:59Z</dcterms:created>
  <dcterms:modified xsi:type="dcterms:W3CDTF">2026-01-26T19:30:05Z</dcterms:modified>
</cp:coreProperties>
</file>